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3740" activeTab="1"/>
  </bookViews>
  <sheets>
    <sheet name="Raw data" sheetId="4" r:id="rId1"/>
    <sheet name="Analysis" sheetId="5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5" l="1"/>
  <c r="H16" i="5"/>
  <c r="K11" i="5"/>
  <c r="J11" i="5"/>
  <c r="J10" i="5"/>
  <c r="D18" i="5"/>
  <c r="D3" i="5"/>
  <c r="E12" i="5"/>
  <c r="F12" i="5" s="1"/>
  <c r="C12" i="5"/>
  <c r="H11" i="5"/>
  <c r="C11" i="5" l="1"/>
  <c r="E11" i="5" s="1"/>
  <c r="F11" i="5" s="1"/>
  <c r="E10" i="5"/>
  <c r="C10" i="5"/>
  <c r="F10" i="5"/>
  <c r="B16" i="5" s="1"/>
  <c r="E5" i="5"/>
  <c r="F5" i="5"/>
  <c r="B15" i="5" s="1"/>
  <c r="H9" i="5"/>
  <c r="H4" i="5"/>
  <c r="H5" i="5"/>
  <c r="H6" i="5"/>
  <c r="I3" i="5"/>
  <c r="J8" i="5"/>
  <c r="K8" i="5"/>
  <c r="J9" i="5"/>
  <c r="K9" i="5"/>
  <c r="H10" i="5"/>
  <c r="K10" i="5"/>
  <c r="H19" i="5" s="1"/>
  <c r="J4" i="5"/>
  <c r="K4" i="5"/>
  <c r="J5" i="5"/>
  <c r="K5" i="5"/>
  <c r="J6" i="5"/>
  <c r="K6" i="5"/>
  <c r="H15" i="5"/>
  <c r="C5" i="5"/>
  <c r="J21" i="5"/>
  <c r="J20" i="5"/>
  <c r="J18" i="5"/>
  <c r="J17" i="5"/>
  <c r="J16" i="5"/>
  <c r="D15" i="5"/>
  <c r="H8" i="5"/>
  <c r="J22" i="5" l="1"/>
  <c r="D16" i="5"/>
  <c r="B19" i="5"/>
  <c r="D17" i="5"/>
</calcChain>
</file>

<file path=xl/sharedStrings.xml><?xml version="1.0" encoding="utf-8"?>
<sst xmlns="http://schemas.openxmlformats.org/spreadsheetml/2006/main" count="696" uniqueCount="173">
  <si>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</si>
  <si>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</si>
  <si>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</si>
  <si>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</si>
  <si>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</si>
  <si>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</si>
  <si>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</si>
  <si>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</si>
  <si>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</si>
  <si>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</si>
  <si>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</si>
  <si>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</si>
  <si>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</si>
  <si>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</si>
  <si>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</si>
  <si>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</si>
  <si>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</si>
  <si>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TIE-2</t>
  </si>
  <si>
    <t>Unkn</t>
  </si>
  <si>
    <t>HD1</t>
  </si>
  <si>
    <t/>
  </si>
  <si>
    <t>A02</t>
  </si>
  <si>
    <t>A03</t>
  </si>
  <si>
    <t>A04</t>
  </si>
  <si>
    <t>HD10</t>
  </si>
  <si>
    <t>A05</t>
  </si>
  <si>
    <t>A06</t>
  </si>
  <si>
    <t>A07</t>
  </si>
  <si>
    <t>Unkn-03</t>
  </si>
  <si>
    <t>HD11</t>
  </si>
  <si>
    <t>A08</t>
  </si>
  <si>
    <t>A09</t>
  </si>
  <si>
    <t>A10</t>
  </si>
  <si>
    <t>Unkn-04</t>
  </si>
  <si>
    <t>HD12</t>
  </si>
  <si>
    <t>A11</t>
  </si>
  <si>
    <t>A12</t>
  </si>
  <si>
    <t>B01</t>
  </si>
  <si>
    <t>Unkn-05</t>
  </si>
  <si>
    <t>HD13</t>
  </si>
  <si>
    <t>B02</t>
  </si>
  <si>
    <t>B03</t>
  </si>
  <si>
    <t>B04</t>
  </si>
  <si>
    <t>MMD21</t>
  </si>
  <si>
    <t>B05</t>
  </si>
  <si>
    <t>B06</t>
  </si>
  <si>
    <t>B07</t>
  </si>
  <si>
    <t>MMD24</t>
  </si>
  <si>
    <t>B08</t>
  </si>
  <si>
    <t>B09</t>
  </si>
  <si>
    <t>B10</t>
  </si>
  <si>
    <t>MMD25</t>
  </si>
  <si>
    <t>B11</t>
  </si>
  <si>
    <t>Unkn-08</t>
  </si>
  <si>
    <t>B12</t>
  </si>
  <si>
    <t>C01</t>
  </si>
  <si>
    <t>Unkn-09</t>
  </si>
  <si>
    <t>Huvec</t>
  </si>
  <si>
    <t>C02</t>
  </si>
  <si>
    <t>C03</t>
  </si>
  <si>
    <t>C04</t>
  </si>
  <si>
    <t>Unkn-10</t>
  </si>
  <si>
    <t>bianco</t>
  </si>
  <si>
    <t>C05</t>
  </si>
  <si>
    <t>C06</t>
  </si>
  <si>
    <t>C07</t>
  </si>
  <si>
    <t>FGF2</t>
  </si>
  <si>
    <t>C08</t>
  </si>
  <si>
    <t>C09</t>
  </si>
  <si>
    <t>C10</t>
  </si>
  <si>
    <t>C11</t>
  </si>
  <si>
    <t>Unkn-12</t>
  </si>
  <si>
    <t>C12</t>
  </si>
  <si>
    <t>D01</t>
  </si>
  <si>
    <t>D02</t>
  </si>
  <si>
    <t>Unkn-13</t>
  </si>
  <si>
    <t>D03</t>
  </si>
  <si>
    <t>D04</t>
  </si>
  <si>
    <t>Unkn-14</t>
  </si>
  <si>
    <t>D05</t>
  </si>
  <si>
    <t>D06</t>
  </si>
  <si>
    <t>D07</t>
  </si>
  <si>
    <t>D08</t>
  </si>
  <si>
    <t>Unkn-15</t>
  </si>
  <si>
    <t>D09</t>
  </si>
  <si>
    <t>D10</t>
  </si>
  <si>
    <t>D11</t>
  </si>
  <si>
    <t>Unkn-16</t>
  </si>
  <si>
    <t>D12</t>
  </si>
  <si>
    <t>E01</t>
  </si>
  <si>
    <t>E02</t>
  </si>
  <si>
    <t>Unkn-17</t>
  </si>
  <si>
    <t>E03</t>
  </si>
  <si>
    <t>E04</t>
  </si>
  <si>
    <t>Unkn-18</t>
  </si>
  <si>
    <t>E05</t>
  </si>
  <si>
    <t>E06</t>
  </si>
  <si>
    <t>E07</t>
  </si>
  <si>
    <t>Unkn-19</t>
  </si>
  <si>
    <t>E08</t>
  </si>
  <si>
    <t>E09</t>
  </si>
  <si>
    <t>E10</t>
  </si>
  <si>
    <t>E11</t>
  </si>
  <si>
    <t>E12</t>
  </si>
  <si>
    <t>F01</t>
  </si>
  <si>
    <t>TBP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</si>
  <si>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</si>
  <si>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</si>
  <si>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</si>
  <si>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</si>
  <si>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</si>
  <si>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</si>
  <si>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</si>
  <si>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</si>
  <si>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</si>
  <si>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</si>
  <si>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</si>
  <si>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</si>
  <si>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Unkn-24</t>
  </si>
  <si>
    <t>F11</t>
  </si>
  <si>
    <t>F12</t>
  </si>
  <si>
    <t>G01</t>
  </si>
  <si>
    <t>Unkn-25</t>
  </si>
  <si>
    <t>G02</t>
  </si>
  <si>
    <t>G03</t>
  </si>
  <si>
    <t>G04</t>
  </si>
  <si>
    <t>Unkn-26</t>
  </si>
  <si>
    <t>G05</t>
  </si>
  <si>
    <t>G06</t>
  </si>
  <si>
    <t>G07</t>
  </si>
  <si>
    <t>Unkn-27</t>
  </si>
  <si>
    <t>G08</t>
  </si>
  <si>
    <t>G09</t>
  </si>
  <si>
    <t>G10</t>
  </si>
  <si>
    <t>Unkn-28</t>
  </si>
  <si>
    <t>G11</t>
  </si>
  <si>
    <t>G12</t>
  </si>
  <si>
    <t>H01</t>
  </si>
  <si>
    <t>Unkn-29</t>
  </si>
  <si>
    <t>H02</t>
  </si>
  <si>
    <t>H03</t>
  </si>
  <si>
    <t>H04</t>
  </si>
  <si>
    <t>Unkn-30</t>
  </si>
  <si>
    <t>H05</t>
  </si>
  <si>
    <t>H06</t>
  </si>
  <si>
    <t xml:space="preserve">Ct Mean </t>
  </si>
  <si>
    <t>ΔCt</t>
  </si>
  <si>
    <t>ΔCt Mean HD</t>
  </si>
  <si>
    <t>ΔΔCt</t>
  </si>
  <si>
    <t>RQ</t>
  </si>
  <si>
    <t>Ct Mean</t>
  </si>
  <si>
    <t>18S</t>
  </si>
  <si>
    <t>Log10</t>
  </si>
  <si>
    <t xml:space="preserve">RQ Mean HD </t>
  </si>
  <si>
    <t>RQ Mean MMD</t>
  </si>
  <si>
    <t>Ratio MMD/HD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</si>
  <si>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</si>
  <si>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</si>
  <si>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</si>
  <si>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</si>
  <si>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</si>
  <si>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</si>
  <si>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</si>
  <si>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</si>
  <si>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</si>
  <si>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</si>
  <si>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</si>
  <si>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</si>
  <si>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</si>
  <si>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MMD31 OK</t>
  </si>
  <si>
    <t>MMD30</t>
  </si>
  <si>
    <t>non espresso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</si>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</sst>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0.00_ ;\-0.00\ "/>
    <numFmt numFmtId="169" formatCode="0.000_ ;\-0.000\ "/>
    <numFmt numFmtId="170" formatCode="0.0"/>
  </numFmts>
  <fonts count="5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b/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58">
    <xf numFmtId="0" fontId="0" fillId="0" borderId="0" xfId="0"/>
    <xf numFmtId="49" fontId="1" fillId="2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49" fontId="1" fillId="0" borderId="0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vertical="center"/>
    </xf>
    <xf numFmtId="164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6" fontId="2" fillId="0" borderId="0" xfId="1" applyNumberFormat="1" applyFont="1" applyFill="1" applyBorder="1" applyAlignment="1" applyProtection="1">
      <alignment vertical="center"/>
    </xf>
    <xf numFmtId="167" fontId="2" fillId="0" borderId="0" xfId="1" applyNumberFormat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1" fillId="0" borderId="0" xfId="2" applyAlignment="1" applyProtection="1">
      <alignment horizontal="center"/>
    </xf>
    <xf numFmtId="0" fontId="1" fillId="5" borderId="0" xfId="2" applyFill="1" applyAlignment="1" applyProtection="1">
      <alignment horizontal="center"/>
    </xf>
    <xf numFmtId="0" fontId="1" fillId="0" borderId="0" xfId="2" applyFont="1" applyFill="1" applyBorder="1" applyAlignment="1" applyProtection="1">
      <alignment horizontal="center" vertical="top"/>
      <protection locked="0"/>
    </xf>
    <xf numFmtId="0" fontId="1" fillId="5" borderId="0" xfId="2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vertical="top"/>
      <protection locked="0"/>
    </xf>
    <xf numFmtId="0" fontId="1" fillId="6" borderId="0" xfId="2" applyFill="1" applyAlignment="1" applyProtection="1">
      <alignment horizontal="center"/>
    </xf>
    <xf numFmtId="0" fontId="3" fillId="6" borderId="0" xfId="2" applyFont="1" applyFill="1" applyAlignment="1" applyProtection="1">
      <alignment horizontal="center"/>
    </xf>
    <xf numFmtId="0" fontId="1" fillId="6" borderId="0" xfId="2" applyFont="1" applyFill="1" applyAlignment="1" applyProtection="1">
      <alignment horizontal="center"/>
    </xf>
    <xf numFmtId="0" fontId="1" fillId="7" borderId="0" xfId="2" applyFill="1" applyAlignment="1" applyProtection="1">
      <alignment horizont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2" applyNumberFormat="1" applyAlignment="1" applyProtection="1">
      <alignment horizontal="center"/>
    </xf>
    <xf numFmtId="167" fontId="1" fillId="0" borderId="0" xfId="2" applyNumberFormat="1" applyAlignment="1" applyProtection="1">
      <alignment horizontal="center"/>
    </xf>
    <xf numFmtId="167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2" applyNumberFormat="1" applyFont="1" applyFill="1" applyBorder="1" applyAlignment="1" applyProtection="1">
      <alignment horizontal="center" vertical="top"/>
      <protection locked="0"/>
    </xf>
    <xf numFmtId="168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7" borderId="0" xfId="2" applyFont="1" applyFill="1" applyAlignment="1" applyProtection="1">
      <alignment horizontal="center"/>
    </xf>
    <xf numFmtId="170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8" borderId="0" xfId="2" applyFill="1" applyAlignment="1" applyProtection="1">
      <alignment horizontal="center"/>
    </xf>
    <xf numFmtId="0" fontId="1" fillId="8" borderId="0" xfId="2" applyFont="1" applyFill="1" applyBorder="1" applyAlignment="1" applyProtection="1">
      <alignment horizontal="center" vertical="top"/>
      <protection locked="0"/>
    </xf>
    <xf numFmtId="164" fontId="1" fillId="0" borderId="0" xfId="2" applyNumberFormat="1" applyFont="1" applyAlignment="1" applyProtection="1">
      <alignment horizontal="center"/>
    </xf>
    <xf numFmtId="164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5" borderId="0" xfId="2" applyFont="1" applyFill="1" applyBorder="1" applyAlignment="1" applyProtection="1">
      <alignment vertical="top"/>
      <protection locked="0"/>
    </xf>
    <xf numFmtId="0" fontId="1" fillId="0" borderId="0" xfId="2" applyFill="1" applyAlignment="1" applyProtection="1">
      <alignment horizontal="center"/>
    </xf>
    <xf numFmtId="0" fontId="3" fillId="0" borderId="0" xfId="2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164" fontId="1" fillId="0" borderId="0" xfId="2" applyNumberFormat="1" applyFill="1" applyAlignment="1" applyProtection="1">
      <alignment horizontal="center"/>
    </xf>
    <xf numFmtId="167" fontId="1" fillId="0" borderId="0" xfId="2" applyNumberFormat="1" applyFill="1" applyAlignment="1" applyProtection="1">
      <alignment horizontal="center"/>
    </xf>
    <xf numFmtId="169" fontId="1" fillId="0" borderId="0" xfId="2" applyNumberFormat="1" applyFont="1" applyFill="1" applyBorder="1" applyAlignment="1" applyProtection="1">
      <alignment horizontal="center" vertical="center"/>
      <protection locked="0"/>
    </xf>
    <xf numFmtId="167" fontId="1" fillId="0" borderId="0" xfId="2" applyNumberFormat="1" applyAlignment="1" applyProtection="1">
      <alignment horizontal="center" vertical="center"/>
    </xf>
    <xf numFmtId="0" fontId="1" fillId="0" borderId="0" xfId="2" applyFont="1" applyFill="1" applyBorder="1" applyAlignment="1" applyProtection="1">
      <alignment horizontal="center" vertical="center"/>
      <protection locked="0"/>
    </xf>
    <xf numFmtId="0" fontId="1" fillId="7" borderId="0" xfId="2" applyFont="1" applyFill="1" applyBorder="1" applyAlignment="1" applyProtection="1">
      <alignment vertical="top"/>
      <protection locked="0"/>
    </xf>
    <xf numFmtId="167" fontId="1" fillId="0" borderId="0" xfId="2" applyNumberFormat="1" applyFont="1" applyFill="1" applyBorder="1" applyAlignment="1" applyProtection="1">
      <alignment vertical="top"/>
      <protection locked="0"/>
    </xf>
    <xf numFmtId="0" fontId="1" fillId="8" borderId="0" xfId="2" applyFont="1" applyFill="1" applyBorder="1" applyAlignment="1" applyProtection="1">
      <alignment vertical="top"/>
      <protection locked="0"/>
    </xf>
    <xf numFmtId="0" fontId="1" fillId="9" borderId="0" xfId="2" applyFont="1" applyFill="1" applyBorder="1" applyAlignment="1" applyProtection="1">
      <alignment vertical="top"/>
      <protection locked="0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0" fillId="5" borderId="0" xfId="0" applyFill="1" applyBorder="1" applyAlignment="1"/>
    <xf numFmtId="0" fontId="1" fillId="8" borderId="0" xfId="2" applyFont="1" applyFill="1" applyBorder="1" applyAlignment="1" applyProtection="1">
      <alignment horizontal="center" vertical="center"/>
      <protection locked="0"/>
    </xf>
    <xf numFmtId="167" fontId="1" fillId="0" borderId="0" xfId="2" applyNumberFormat="1" applyFont="1" applyFill="1" applyBorder="1" applyAlignment="1" applyProtection="1">
      <alignment horizontal="center" vertical="center"/>
      <protection locked="0"/>
    </xf>
    <xf numFmtId="164" fontId="1" fillId="0" borderId="0" xfId="2" applyNumberFormat="1" applyFont="1" applyFill="1" applyBorder="1" applyAlignment="1" applyProtection="1">
      <alignment horizontal="center" vertical="center"/>
      <protection locked="0"/>
    </xf>
  </cellXfs>
  <cellStyles count="3">
    <cellStyle name="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workbookViewId="0">
      <pane xSplit="1" ySplit="1" topLeftCell="B5" activePane="bottomRight" state="frozen"/>
      <selection activeCell="B2" sqref="B2"/>
      <selection pane="topRight" activeCell="B2" sqref="B2"/>
      <selection pane="bottomLeft" activeCell="B2" sqref="B2"/>
      <selection pane="bottomRight" activeCell="J24" sqref="J24"/>
    </sheetView>
  </sheetViews>
  <sheetFormatPr defaultColWidth="8.42578125" defaultRowHeight="15" customHeight="1" x14ac:dyDescent="0.25"/>
  <cols>
    <col min="1" max="1" width="1.28515625" style="4" customWidth="1"/>
    <col min="2" max="3" width="8.42578125" style="5" customWidth="1"/>
    <col min="4" max="4" width="11.42578125" style="5" customWidth="1"/>
    <col min="5" max="5" width="10" style="5" customWidth="1"/>
    <col min="6" max="6" width="12.85546875" style="5" customWidth="1"/>
    <col min="7" max="7" width="12.85546875" style="5" hidden="1" customWidth="1"/>
    <col min="8" max="8" width="12.85546875" style="6" customWidth="1"/>
    <col min="9" max="9" width="11.42578125" style="6" customWidth="1"/>
    <col min="10" max="10" width="12.85546875" style="7" customWidth="1"/>
    <col min="11" max="11" width="15.7109375" style="8" hidden="1" customWidth="1"/>
    <col min="12" max="12" width="15.7109375" style="7" hidden="1" customWidth="1"/>
    <col min="13" max="14" width="15.7109375" style="8" hidden="1" customWidth="1"/>
    <col min="15" max="15" width="8.42578125" style="9" hidden="1" customWidth="1"/>
    <col min="16" max="16" width="15.7109375" style="5" hidden="1" customWidth="1"/>
    <col min="17" max="17" width="8.42578125" style="10" customWidth="1"/>
    <col min="18" max="16384" width="8.42578125" style="10"/>
  </cols>
  <sheetData>
    <row r="1" spans="1:16" s="3" customFormat="1" ht="30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customHeight="1" x14ac:dyDescent="0.2"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>
        <v>37.911108727090301</v>
      </c>
      <c r="I2" s="6">
        <v>37.911108727090301</v>
      </c>
      <c r="J2" s="7">
        <v>0</v>
      </c>
      <c r="N2" s="8">
        <v>0</v>
      </c>
      <c r="O2" s="9">
        <v>61</v>
      </c>
      <c r="P2" s="5" t="s">
        <v>20</v>
      </c>
    </row>
    <row r="3" spans="1:16" ht="15" customHeight="1" x14ac:dyDescent="0.2">
      <c r="B3" s="5" t="s">
        <v>21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>
        <v>35.023052923022398</v>
      </c>
      <c r="I3" s="6">
        <v>35.023052923022398</v>
      </c>
      <c r="J3" s="7">
        <v>0</v>
      </c>
      <c r="N3" s="8">
        <v>0</v>
      </c>
      <c r="O3" s="9">
        <v>61</v>
      </c>
      <c r="P3" s="5" t="s">
        <v>20</v>
      </c>
    </row>
    <row r="4" spans="1:16" ht="15" customHeight="1" x14ac:dyDescent="0.2">
      <c r="B4" s="5" t="s">
        <v>22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6">
        <v>40.0719747083863</v>
      </c>
      <c r="I4" s="6">
        <v>40.0719747083863</v>
      </c>
      <c r="J4" s="7">
        <v>0</v>
      </c>
      <c r="N4" s="8">
        <v>0</v>
      </c>
      <c r="O4" s="9">
        <v>61</v>
      </c>
      <c r="P4" s="5" t="s">
        <v>20</v>
      </c>
    </row>
    <row r="5" spans="1:16" ht="15" customHeight="1" x14ac:dyDescent="0.2">
      <c r="B5" s="5" t="s">
        <v>23</v>
      </c>
      <c r="C5" s="5" t="s">
        <v>16</v>
      </c>
      <c r="D5" s="5" t="s">
        <v>17</v>
      </c>
      <c r="E5" s="5" t="s">
        <v>18</v>
      </c>
      <c r="F5" s="5" t="s">
        <v>24</v>
      </c>
      <c r="G5" s="5" t="s">
        <v>20</v>
      </c>
      <c r="H5" s="6">
        <v>36.876679716147798</v>
      </c>
      <c r="I5" s="6">
        <v>36.876679716147798</v>
      </c>
      <c r="J5" s="7">
        <v>0</v>
      </c>
      <c r="N5" s="8">
        <v>0</v>
      </c>
      <c r="O5" s="9">
        <v>61</v>
      </c>
      <c r="P5" s="5" t="s">
        <v>20</v>
      </c>
    </row>
    <row r="6" spans="1:16" ht="15" customHeight="1" x14ac:dyDescent="0.2">
      <c r="B6" s="5" t="s">
        <v>25</v>
      </c>
      <c r="C6" s="5" t="s">
        <v>16</v>
      </c>
      <c r="D6" s="5" t="s">
        <v>17</v>
      </c>
      <c r="E6" s="5" t="s">
        <v>18</v>
      </c>
      <c r="F6" s="5" t="s">
        <v>24</v>
      </c>
      <c r="G6" s="5" t="s">
        <v>20</v>
      </c>
      <c r="I6" s="6">
        <v>0</v>
      </c>
      <c r="J6" s="7">
        <v>0</v>
      </c>
      <c r="M6" s="8">
        <v>0</v>
      </c>
      <c r="N6" s="8">
        <v>0</v>
      </c>
      <c r="O6" s="9">
        <v>61</v>
      </c>
      <c r="P6" s="5" t="s">
        <v>20</v>
      </c>
    </row>
    <row r="7" spans="1:16" ht="15" customHeight="1" x14ac:dyDescent="0.2">
      <c r="B7" s="5" t="s">
        <v>26</v>
      </c>
      <c r="C7" s="5" t="s">
        <v>16</v>
      </c>
      <c r="D7" s="5" t="s">
        <v>17</v>
      </c>
      <c r="E7" s="5" t="s">
        <v>18</v>
      </c>
      <c r="F7" s="5" t="s">
        <v>24</v>
      </c>
      <c r="G7" s="5" t="s">
        <v>20</v>
      </c>
      <c r="H7" s="6">
        <v>37.827991121746599</v>
      </c>
      <c r="I7" s="6">
        <v>37.827991121746599</v>
      </c>
      <c r="J7" s="7">
        <v>0</v>
      </c>
      <c r="N7" s="8">
        <v>0</v>
      </c>
      <c r="O7" s="9">
        <v>61</v>
      </c>
      <c r="P7" s="5" t="s">
        <v>20</v>
      </c>
    </row>
    <row r="8" spans="1:16" ht="15" customHeight="1" x14ac:dyDescent="0.2">
      <c r="B8" s="5" t="s">
        <v>27</v>
      </c>
      <c r="C8" s="5" t="s">
        <v>16</v>
      </c>
      <c r="D8" s="5" t="s">
        <v>17</v>
      </c>
      <c r="E8" s="5" t="s">
        <v>28</v>
      </c>
      <c r="F8" s="5" t="s">
        <v>29</v>
      </c>
      <c r="G8" s="5" t="s">
        <v>20</v>
      </c>
      <c r="I8" s="6">
        <v>0</v>
      </c>
      <c r="J8" s="7">
        <v>0</v>
      </c>
      <c r="M8" s="8">
        <v>0</v>
      </c>
      <c r="N8" s="8">
        <v>0</v>
      </c>
      <c r="O8" s="9">
        <v>61</v>
      </c>
      <c r="P8" s="5" t="s">
        <v>20</v>
      </c>
    </row>
    <row r="9" spans="1:16" ht="15" customHeight="1" x14ac:dyDescent="0.2">
      <c r="B9" s="5" t="s">
        <v>30</v>
      </c>
      <c r="C9" s="5" t="s">
        <v>16</v>
      </c>
      <c r="D9" s="5" t="s">
        <v>17</v>
      </c>
      <c r="E9" s="5" t="s">
        <v>28</v>
      </c>
      <c r="F9" s="5" t="s">
        <v>29</v>
      </c>
      <c r="G9" s="5" t="s">
        <v>20</v>
      </c>
      <c r="H9" s="6">
        <v>35.919343725582699</v>
      </c>
      <c r="I9" s="6">
        <v>35.885705516373903</v>
      </c>
      <c r="J9" s="7">
        <v>4.7571611677067902E-2</v>
      </c>
      <c r="O9" s="9">
        <v>61</v>
      </c>
      <c r="P9" s="5" t="s">
        <v>20</v>
      </c>
    </row>
    <row r="10" spans="1:16" ht="15" customHeight="1" x14ac:dyDescent="0.2">
      <c r="B10" s="5" t="s">
        <v>31</v>
      </c>
      <c r="C10" s="5" t="s">
        <v>16</v>
      </c>
      <c r="D10" s="5" t="s">
        <v>17</v>
      </c>
      <c r="E10" s="5" t="s">
        <v>28</v>
      </c>
      <c r="F10" s="5" t="s">
        <v>29</v>
      </c>
      <c r="G10" s="5" t="s">
        <v>20</v>
      </c>
      <c r="H10" s="6">
        <v>35.852067307165001</v>
      </c>
      <c r="I10" s="6">
        <v>35.885705516373903</v>
      </c>
      <c r="J10" s="7">
        <v>4.7571611677067902E-2</v>
      </c>
      <c r="O10" s="9">
        <v>61</v>
      </c>
      <c r="P10" s="5" t="s">
        <v>20</v>
      </c>
    </row>
    <row r="11" spans="1:16" ht="15" customHeight="1" x14ac:dyDescent="0.2">
      <c r="B11" s="5" t="s">
        <v>32</v>
      </c>
      <c r="C11" s="5" t="s">
        <v>16</v>
      </c>
      <c r="D11" s="5" t="s">
        <v>17</v>
      </c>
      <c r="E11" s="5" t="s">
        <v>33</v>
      </c>
      <c r="F11" s="5" t="s">
        <v>34</v>
      </c>
      <c r="G11" s="5" t="s">
        <v>20</v>
      </c>
      <c r="H11" s="6">
        <v>35.6023343484908</v>
      </c>
      <c r="I11" s="6">
        <v>35.4093453866194</v>
      </c>
      <c r="J11" s="7">
        <v>0.27292760726676801</v>
      </c>
      <c r="O11" s="9">
        <v>61</v>
      </c>
      <c r="P11" s="5" t="s">
        <v>20</v>
      </c>
    </row>
    <row r="12" spans="1:16" ht="15" customHeight="1" x14ac:dyDescent="0.2">
      <c r="B12" s="5" t="s">
        <v>35</v>
      </c>
      <c r="C12" s="5" t="s">
        <v>16</v>
      </c>
      <c r="D12" s="5" t="s">
        <v>17</v>
      </c>
      <c r="E12" s="5" t="s">
        <v>18</v>
      </c>
      <c r="F12" s="5" t="s">
        <v>34</v>
      </c>
      <c r="G12" s="5" t="s">
        <v>20</v>
      </c>
      <c r="H12" s="6">
        <v>36.869993610276097</v>
      </c>
      <c r="I12" s="6">
        <v>36.869993610276097</v>
      </c>
      <c r="J12" s="7">
        <v>0</v>
      </c>
      <c r="N12" s="8">
        <v>0</v>
      </c>
      <c r="O12" s="9">
        <v>61</v>
      </c>
      <c r="P12" s="5" t="s">
        <v>20</v>
      </c>
    </row>
    <row r="13" spans="1:16" ht="15" customHeight="1" x14ac:dyDescent="0.2">
      <c r="B13" s="5" t="s">
        <v>36</v>
      </c>
      <c r="C13" s="5" t="s">
        <v>16</v>
      </c>
      <c r="D13" s="5" t="s">
        <v>17</v>
      </c>
      <c r="E13" s="5" t="s">
        <v>33</v>
      </c>
      <c r="F13" s="5" t="s">
        <v>34</v>
      </c>
      <c r="G13" s="5" t="s">
        <v>20</v>
      </c>
      <c r="H13" s="6">
        <v>35.216356424748099</v>
      </c>
      <c r="I13" s="6">
        <v>35.4093453866194</v>
      </c>
      <c r="J13" s="7">
        <v>0.27292760726676801</v>
      </c>
      <c r="O13" s="9">
        <v>61</v>
      </c>
      <c r="P13" s="5" t="s">
        <v>20</v>
      </c>
    </row>
    <row r="14" spans="1:16" ht="15" customHeight="1" x14ac:dyDescent="0.2">
      <c r="B14" s="5" t="s">
        <v>37</v>
      </c>
      <c r="C14" s="5" t="s">
        <v>16</v>
      </c>
      <c r="D14" s="5" t="s">
        <v>17</v>
      </c>
      <c r="E14" s="5" t="s">
        <v>38</v>
      </c>
      <c r="F14" s="5" t="s">
        <v>39</v>
      </c>
      <c r="G14" s="5" t="s">
        <v>20</v>
      </c>
      <c r="H14" s="6">
        <v>38.952873315302398</v>
      </c>
      <c r="I14" s="6">
        <v>38.952873315302398</v>
      </c>
      <c r="J14" s="7">
        <v>0</v>
      </c>
      <c r="N14" s="8">
        <v>0</v>
      </c>
      <c r="O14" s="9">
        <v>61</v>
      </c>
      <c r="P14" s="5" t="s">
        <v>20</v>
      </c>
    </row>
    <row r="15" spans="1:16" ht="15" customHeight="1" x14ac:dyDescent="0.2">
      <c r="B15" s="5" t="s">
        <v>40</v>
      </c>
      <c r="C15" s="5" t="s">
        <v>16</v>
      </c>
      <c r="D15" s="5" t="s">
        <v>17</v>
      </c>
      <c r="E15" s="5" t="s">
        <v>38</v>
      </c>
      <c r="F15" s="5" t="s">
        <v>39</v>
      </c>
      <c r="G15" s="5" t="s">
        <v>20</v>
      </c>
      <c r="I15" s="6">
        <v>0</v>
      </c>
      <c r="J15" s="7">
        <v>0</v>
      </c>
      <c r="M15" s="8">
        <v>0</v>
      </c>
      <c r="N15" s="8">
        <v>0</v>
      </c>
      <c r="O15" s="9">
        <v>61</v>
      </c>
      <c r="P15" s="5" t="s">
        <v>20</v>
      </c>
    </row>
    <row r="16" spans="1:16" s="16" customFormat="1" ht="15" customHeight="1" x14ac:dyDescent="0.2">
      <c r="A16" s="4"/>
      <c r="B16" s="11" t="s">
        <v>41</v>
      </c>
      <c r="C16" s="11" t="s">
        <v>16</v>
      </c>
      <c r="D16" s="11" t="s">
        <v>17</v>
      </c>
      <c r="E16" s="11" t="s">
        <v>38</v>
      </c>
      <c r="F16" s="11" t="s">
        <v>39</v>
      </c>
      <c r="G16" s="11" t="s">
        <v>20</v>
      </c>
      <c r="H16" s="12"/>
      <c r="I16" s="12">
        <v>0</v>
      </c>
      <c r="J16" s="13">
        <v>0</v>
      </c>
      <c r="K16" s="14"/>
      <c r="L16" s="13"/>
      <c r="M16" s="14">
        <v>0</v>
      </c>
      <c r="N16" s="14">
        <v>0</v>
      </c>
      <c r="O16" s="15">
        <v>61</v>
      </c>
      <c r="P16" s="11" t="s">
        <v>20</v>
      </c>
    </row>
    <row r="17" spans="2:16" ht="15" customHeight="1" x14ac:dyDescent="0.2">
      <c r="B17" s="5" t="s">
        <v>42</v>
      </c>
      <c r="C17" s="5" t="s">
        <v>16</v>
      </c>
      <c r="D17" s="5" t="s">
        <v>17</v>
      </c>
      <c r="E17" s="5" t="s">
        <v>18</v>
      </c>
      <c r="F17" s="5" t="s">
        <v>43</v>
      </c>
      <c r="G17" s="5" t="s">
        <v>20</v>
      </c>
      <c r="H17" s="6">
        <v>37.089330392208801</v>
      </c>
      <c r="I17" s="6">
        <v>37.089330392208801</v>
      </c>
      <c r="J17" s="7">
        <v>0</v>
      </c>
      <c r="N17" s="8">
        <v>0</v>
      </c>
      <c r="O17" s="9">
        <v>61</v>
      </c>
      <c r="P17" s="5" t="s">
        <v>20</v>
      </c>
    </row>
    <row r="18" spans="2:16" ht="15" customHeight="1" x14ac:dyDescent="0.2">
      <c r="B18" s="5" t="s">
        <v>44</v>
      </c>
      <c r="C18" s="5" t="s">
        <v>16</v>
      </c>
      <c r="D18" s="5" t="s">
        <v>17</v>
      </c>
      <c r="E18" s="5" t="s">
        <v>18</v>
      </c>
      <c r="F18" s="5" t="s">
        <v>43</v>
      </c>
      <c r="G18" s="5" t="s">
        <v>20</v>
      </c>
      <c r="H18" s="6">
        <v>39.993848499804699</v>
      </c>
      <c r="I18" s="6">
        <v>39.993848499804699</v>
      </c>
      <c r="J18" s="7">
        <v>0</v>
      </c>
      <c r="N18" s="8">
        <v>0</v>
      </c>
      <c r="O18" s="9">
        <v>61</v>
      </c>
      <c r="P18" s="5" t="s">
        <v>20</v>
      </c>
    </row>
    <row r="19" spans="2:16" ht="15" customHeight="1" x14ac:dyDescent="0.2">
      <c r="B19" s="5" t="s">
        <v>45</v>
      </c>
      <c r="C19" s="5" t="s">
        <v>16</v>
      </c>
      <c r="D19" s="5" t="s">
        <v>17</v>
      </c>
      <c r="E19" s="5" t="s">
        <v>18</v>
      </c>
      <c r="F19" s="5" t="s">
        <v>43</v>
      </c>
      <c r="G19" s="5" t="s">
        <v>20</v>
      </c>
      <c r="H19" s="6">
        <v>39.208299197880798</v>
      </c>
      <c r="I19" s="6">
        <v>39.208299197880798</v>
      </c>
      <c r="J19" s="7">
        <v>0</v>
      </c>
      <c r="N19" s="8">
        <v>0</v>
      </c>
      <c r="O19" s="9">
        <v>61</v>
      </c>
      <c r="P19" s="5" t="s">
        <v>20</v>
      </c>
    </row>
    <row r="20" spans="2:16" ht="15" customHeight="1" x14ac:dyDescent="0.2">
      <c r="B20" s="5" t="s">
        <v>46</v>
      </c>
      <c r="C20" s="5" t="s">
        <v>16</v>
      </c>
      <c r="D20" s="5" t="s">
        <v>17</v>
      </c>
      <c r="E20" s="5" t="s">
        <v>18</v>
      </c>
      <c r="F20" s="5" t="s">
        <v>47</v>
      </c>
      <c r="G20" s="5" t="s">
        <v>20</v>
      </c>
      <c r="H20" s="6">
        <v>37.780861350544697</v>
      </c>
      <c r="I20" s="6">
        <v>37.780861350544697</v>
      </c>
      <c r="J20" s="7">
        <v>0</v>
      </c>
      <c r="N20" s="8">
        <v>0</v>
      </c>
      <c r="O20" s="9">
        <v>61</v>
      </c>
      <c r="P20" s="5" t="s">
        <v>20</v>
      </c>
    </row>
    <row r="21" spans="2:16" ht="15" customHeight="1" x14ac:dyDescent="0.2">
      <c r="B21" s="5" t="s">
        <v>48</v>
      </c>
      <c r="C21" s="5" t="s">
        <v>16</v>
      </c>
      <c r="D21" s="5" t="s">
        <v>17</v>
      </c>
      <c r="E21" s="5" t="s">
        <v>18</v>
      </c>
      <c r="F21" s="5" t="s">
        <v>47</v>
      </c>
      <c r="G21" s="5" t="s">
        <v>20</v>
      </c>
      <c r="H21" s="6">
        <v>38.156432028859797</v>
      </c>
      <c r="I21" s="6">
        <v>38.156432028859797</v>
      </c>
      <c r="J21" s="7">
        <v>0</v>
      </c>
      <c r="N21" s="8">
        <v>0</v>
      </c>
      <c r="O21" s="9">
        <v>61</v>
      </c>
      <c r="P21" s="5" t="s">
        <v>20</v>
      </c>
    </row>
    <row r="22" spans="2:16" ht="15" customHeight="1" x14ac:dyDescent="0.2">
      <c r="B22" s="5" t="s">
        <v>49</v>
      </c>
      <c r="C22" s="5" t="s">
        <v>16</v>
      </c>
      <c r="D22" s="5" t="s">
        <v>17</v>
      </c>
      <c r="E22" s="5" t="s">
        <v>18</v>
      </c>
      <c r="F22" s="5" t="s">
        <v>47</v>
      </c>
      <c r="G22" s="5" t="s">
        <v>20</v>
      </c>
      <c r="H22" s="6">
        <v>36.969069612918503</v>
      </c>
      <c r="I22" s="6">
        <v>36.969069612918503</v>
      </c>
      <c r="J22" s="7">
        <v>0</v>
      </c>
      <c r="N22" s="8">
        <v>0</v>
      </c>
      <c r="O22" s="9">
        <v>61</v>
      </c>
      <c r="P22" s="5" t="s">
        <v>20</v>
      </c>
    </row>
    <row r="23" spans="2:16" ht="15" customHeight="1" x14ac:dyDescent="0.2">
      <c r="B23" s="5" t="s">
        <v>50</v>
      </c>
      <c r="C23" s="5" t="s">
        <v>16</v>
      </c>
      <c r="D23" s="5" t="s">
        <v>17</v>
      </c>
      <c r="E23" s="5" t="s">
        <v>18</v>
      </c>
      <c r="F23" s="5" t="s">
        <v>51</v>
      </c>
      <c r="G23" s="5" t="s">
        <v>20</v>
      </c>
      <c r="H23" s="6">
        <v>40.508250550114902</v>
      </c>
      <c r="I23" s="6">
        <v>40.508250550114902</v>
      </c>
      <c r="J23" s="7">
        <v>0</v>
      </c>
      <c r="N23" s="8">
        <v>0</v>
      </c>
      <c r="O23" s="9">
        <v>61</v>
      </c>
      <c r="P23" s="5" t="s">
        <v>20</v>
      </c>
    </row>
    <row r="24" spans="2:16" ht="15" customHeight="1" x14ac:dyDescent="0.2">
      <c r="B24" s="5" t="s">
        <v>52</v>
      </c>
      <c r="C24" s="5" t="s">
        <v>16</v>
      </c>
      <c r="D24" s="5" t="s">
        <v>17</v>
      </c>
      <c r="E24" s="5" t="s">
        <v>53</v>
      </c>
      <c r="F24" s="5" t="s">
        <v>51</v>
      </c>
      <c r="G24" s="5" t="s">
        <v>20</v>
      </c>
      <c r="H24" s="6">
        <v>36.066433791172301</v>
      </c>
      <c r="I24" s="6">
        <v>36.077886037783102</v>
      </c>
      <c r="J24" s="7">
        <v>1.6195922476727E-2</v>
      </c>
      <c r="O24" s="9">
        <v>61</v>
      </c>
      <c r="P24" s="5" t="s">
        <v>20</v>
      </c>
    </row>
    <row r="25" spans="2:16" ht="15" customHeight="1" x14ac:dyDescent="0.2">
      <c r="B25" s="5" t="s">
        <v>54</v>
      </c>
      <c r="C25" s="5" t="s">
        <v>16</v>
      </c>
      <c r="D25" s="5" t="s">
        <v>17</v>
      </c>
      <c r="E25" s="5" t="s">
        <v>53</v>
      </c>
      <c r="F25" s="5" t="s">
        <v>51</v>
      </c>
      <c r="G25" s="5" t="s">
        <v>20</v>
      </c>
      <c r="H25" s="6">
        <v>36.089338284394003</v>
      </c>
      <c r="I25" s="6">
        <v>36.077886037783102</v>
      </c>
      <c r="J25" s="7">
        <v>1.6195922476727E-2</v>
      </c>
      <c r="O25" s="9">
        <v>61</v>
      </c>
      <c r="P25" s="5" t="s">
        <v>20</v>
      </c>
    </row>
    <row r="26" spans="2:16" ht="15" customHeight="1" x14ac:dyDescent="0.2">
      <c r="B26" s="5" t="s">
        <v>55</v>
      </c>
      <c r="C26" s="5" t="s">
        <v>16</v>
      </c>
      <c r="D26" s="5" t="s">
        <v>17</v>
      </c>
      <c r="E26" s="5" t="s">
        <v>56</v>
      </c>
      <c r="F26" s="5" t="s">
        <v>57</v>
      </c>
      <c r="G26" s="5" t="s">
        <v>20</v>
      </c>
      <c r="H26" s="6">
        <v>25.922843791814898</v>
      </c>
      <c r="I26" s="6">
        <v>25.845733118129299</v>
      </c>
      <c r="J26" s="7">
        <v>6.9824448557282801E-2</v>
      </c>
      <c r="O26" s="9">
        <v>61</v>
      </c>
      <c r="P26" s="5" t="s">
        <v>20</v>
      </c>
    </row>
    <row r="27" spans="2:16" ht="15" customHeight="1" x14ac:dyDescent="0.2">
      <c r="B27" s="5" t="s">
        <v>58</v>
      </c>
      <c r="C27" s="5" t="s">
        <v>16</v>
      </c>
      <c r="D27" s="5" t="s">
        <v>17</v>
      </c>
      <c r="E27" s="5" t="s">
        <v>56</v>
      </c>
      <c r="F27" s="5" t="s">
        <v>57</v>
      </c>
      <c r="G27" s="5" t="s">
        <v>20</v>
      </c>
      <c r="H27" s="6">
        <v>25.786783869961301</v>
      </c>
      <c r="I27" s="6">
        <v>25.845733118129299</v>
      </c>
      <c r="J27" s="7">
        <v>6.9824448557282801E-2</v>
      </c>
      <c r="O27" s="9">
        <v>61</v>
      </c>
      <c r="P27" s="5" t="s">
        <v>20</v>
      </c>
    </row>
    <row r="28" spans="2:16" ht="15" customHeight="1" x14ac:dyDescent="0.2">
      <c r="B28" s="5" t="s">
        <v>59</v>
      </c>
      <c r="C28" s="5" t="s">
        <v>16</v>
      </c>
      <c r="D28" s="5" t="s">
        <v>17</v>
      </c>
      <c r="E28" s="5" t="s">
        <v>56</v>
      </c>
      <c r="F28" s="5" t="s">
        <v>57</v>
      </c>
      <c r="G28" s="5" t="s">
        <v>20</v>
      </c>
      <c r="H28" s="6">
        <v>25.827571692611599</v>
      </c>
      <c r="I28" s="6">
        <v>25.845733118129299</v>
      </c>
      <c r="J28" s="7">
        <v>6.9824448557282801E-2</v>
      </c>
      <c r="O28" s="9">
        <v>61</v>
      </c>
      <c r="P28" s="5" t="s">
        <v>20</v>
      </c>
    </row>
    <row r="29" spans="2:16" ht="15" customHeight="1" x14ac:dyDescent="0.2">
      <c r="B29" s="5" t="s">
        <v>60</v>
      </c>
      <c r="C29" s="5" t="s">
        <v>16</v>
      </c>
      <c r="D29" s="5" t="s">
        <v>17</v>
      </c>
      <c r="E29" s="5" t="s">
        <v>61</v>
      </c>
      <c r="F29" s="5" t="s">
        <v>62</v>
      </c>
      <c r="G29" s="5" t="s">
        <v>20</v>
      </c>
      <c r="I29" s="6">
        <v>0</v>
      </c>
      <c r="J29" s="7">
        <v>0</v>
      </c>
      <c r="M29" s="8">
        <v>0</v>
      </c>
      <c r="N29" s="8">
        <v>0</v>
      </c>
      <c r="O29" s="9">
        <v>61</v>
      </c>
      <c r="P29" s="5" t="s">
        <v>20</v>
      </c>
    </row>
    <row r="30" spans="2:16" ht="15" customHeight="1" x14ac:dyDescent="0.2">
      <c r="B30" s="5" t="s">
        <v>63</v>
      </c>
      <c r="C30" s="5" t="s">
        <v>16</v>
      </c>
      <c r="D30" s="5" t="s">
        <v>17</v>
      </c>
      <c r="E30" s="5" t="s">
        <v>61</v>
      </c>
      <c r="F30" s="5" t="s">
        <v>62</v>
      </c>
      <c r="G30" s="5" t="s">
        <v>20</v>
      </c>
      <c r="H30" s="6">
        <v>38.150929632970197</v>
      </c>
      <c r="I30" s="6">
        <v>38.150929632970197</v>
      </c>
      <c r="J30" s="7">
        <v>0</v>
      </c>
      <c r="N30" s="8">
        <v>0</v>
      </c>
      <c r="O30" s="9">
        <v>61</v>
      </c>
      <c r="P30" s="5" t="s">
        <v>20</v>
      </c>
    </row>
    <row r="31" spans="2:16" ht="15" customHeight="1" x14ac:dyDescent="0.2">
      <c r="B31" s="5" t="s">
        <v>64</v>
      </c>
      <c r="C31" s="5" t="s">
        <v>16</v>
      </c>
      <c r="D31" s="5" t="s">
        <v>17</v>
      </c>
      <c r="E31" s="5" t="s">
        <v>61</v>
      </c>
      <c r="F31" s="5" t="s">
        <v>62</v>
      </c>
      <c r="G31" s="5" t="s">
        <v>20</v>
      </c>
      <c r="I31" s="6">
        <v>0</v>
      </c>
      <c r="J31" s="7">
        <v>0</v>
      </c>
      <c r="M31" s="8">
        <v>0</v>
      </c>
      <c r="N31" s="8">
        <v>0</v>
      </c>
      <c r="O31" s="9">
        <v>61</v>
      </c>
      <c r="P31" s="5" t="s">
        <v>20</v>
      </c>
    </row>
    <row r="32" spans="2:16" ht="15" customHeight="1" x14ac:dyDescent="0.2">
      <c r="B32" s="5" t="s">
        <v>65</v>
      </c>
      <c r="C32" s="5" t="s">
        <v>16</v>
      </c>
      <c r="D32" s="5" t="s">
        <v>66</v>
      </c>
      <c r="E32" s="5" t="s">
        <v>18</v>
      </c>
      <c r="F32" s="5" t="s">
        <v>19</v>
      </c>
      <c r="G32" s="5" t="s">
        <v>20</v>
      </c>
      <c r="H32" s="6">
        <v>37.491213860898597</v>
      </c>
      <c r="I32" s="6">
        <v>37.491213860898597</v>
      </c>
      <c r="J32" s="7">
        <v>0</v>
      </c>
      <c r="N32" s="8">
        <v>0</v>
      </c>
      <c r="O32" s="9">
        <v>61</v>
      </c>
      <c r="P32" s="5" t="s">
        <v>20</v>
      </c>
    </row>
    <row r="33" spans="2:16" ht="15" customHeight="1" x14ac:dyDescent="0.25">
      <c r="B33" s="5" t="s">
        <v>67</v>
      </c>
      <c r="C33" s="5" t="s">
        <v>16</v>
      </c>
      <c r="D33" s="5" t="s">
        <v>66</v>
      </c>
      <c r="E33" s="5" t="s">
        <v>18</v>
      </c>
      <c r="F33" s="5" t="s">
        <v>19</v>
      </c>
      <c r="G33" s="5" t="s">
        <v>20</v>
      </c>
      <c r="H33" s="6">
        <v>34.372860113674903</v>
      </c>
      <c r="I33" s="6">
        <v>34.372860113674903</v>
      </c>
      <c r="J33" s="7">
        <v>0</v>
      </c>
      <c r="N33" s="8">
        <v>0</v>
      </c>
      <c r="O33" s="9">
        <v>61</v>
      </c>
      <c r="P33" s="5" t="s">
        <v>20</v>
      </c>
    </row>
    <row r="34" spans="2:16" ht="15" customHeight="1" x14ac:dyDescent="0.25">
      <c r="B34" s="5" t="s">
        <v>68</v>
      </c>
      <c r="C34" s="5" t="s">
        <v>16</v>
      </c>
      <c r="D34" s="5" t="s">
        <v>66</v>
      </c>
      <c r="E34" s="5" t="s">
        <v>18</v>
      </c>
      <c r="F34" s="5" t="s">
        <v>19</v>
      </c>
      <c r="G34" s="5" t="s">
        <v>20</v>
      </c>
      <c r="H34" s="6">
        <v>36.6887341055495</v>
      </c>
      <c r="I34" s="6">
        <v>36.6887341055495</v>
      </c>
      <c r="J34" s="7">
        <v>0</v>
      </c>
      <c r="N34" s="8">
        <v>0</v>
      </c>
      <c r="O34" s="9">
        <v>61</v>
      </c>
      <c r="P34" s="5" t="s">
        <v>20</v>
      </c>
    </row>
    <row r="35" spans="2:16" ht="15" customHeight="1" x14ac:dyDescent="0.25">
      <c r="B35" s="5" t="s">
        <v>69</v>
      </c>
      <c r="C35" s="5" t="s">
        <v>16</v>
      </c>
      <c r="D35" s="5" t="s">
        <v>66</v>
      </c>
      <c r="E35" s="5" t="s">
        <v>18</v>
      </c>
      <c r="F35" s="5" t="s">
        <v>24</v>
      </c>
      <c r="G35" s="5" t="s">
        <v>20</v>
      </c>
      <c r="H35" s="6">
        <v>35.876710892258401</v>
      </c>
      <c r="I35" s="6">
        <v>35.876710892258401</v>
      </c>
      <c r="J35" s="7">
        <v>0</v>
      </c>
      <c r="N35" s="8">
        <v>0</v>
      </c>
      <c r="O35" s="9">
        <v>61</v>
      </c>
      <c r="P35" s="5" t="s">
        <v>20</v>
      </c>
    </row>
    <row r="36" spans="2:16" ht="15" customHeight="1" x14ac:dyDescent="0.25">
      <c r="B36" s="5" t="s">
        <v>70</v>
      </c>
      <c r="C36" s="5" t="s">
        <v>16</v>
      </c>
      <c r="D36" s="5" t="s">
        <v>66</v>
      </c>
      <c r="E36" s="5" t="s">
        <v>71</v>
      </c>
      <c r="F36" s="5" t="s">
        <v>24</v>
      </c>
      <c r="G36" s="5" t="s">
        <v>20</v>
      </c>
      <c r="H36" s="6">
        <v>34.799371837959399</v>
      </c>
      <c r="I36" s="6">
        <v>34.892801660120099</v>
      </c>
      <c r="J36" s="7">
        <v>0.13212972162976899</v>
      </c>
      <c r="O36" s="9">
        <v>61</v>
      </c>
      <c r="P36" s="5" t="s">
        <v>20</v>
      </c>
    </row>
    <row r="37" spans="2:16" ht="15" customHeight="1" x14ac:dyDescent="0.25">
      <c r="B37" s="5" t="s">
        <v>72</v>
      </c>
      <c r="C37" s="5" t="s">
        <v>16</v>
      </c>
      <c r="D37" s="5" t="s">
        <v>66</v>
      </c>
      <c r="E37" s="5" t="s">
        <v>71</v>
      </c>
      <c r="F37" s="5" t="s">
        <v>24</v>
      </c>
      <c r="G37" s="5" t="s">
        <v>20</v>
      </c>
      <c r="H37" s="6">
        <v>34.9862314822808</v>
      </c>
      <c r="I37" s="6">
        <v>34.892801660120099</v>
      </c>
      <c r="J37" s="7">
        <v>0.13212972162976899</v>
      </c>
      <c r="O37" s="9">
        <v>61</v>
      </c>
      <c r="P37" s="5" t="s">
        <v>20</v>
      </c>
    </row>
    <row r="38" spans="2:16" ht="15" customHeight="1" x14ac:dyDescent="0.25">
      <c r="B38" s="5" t="s">
        <v>73</v>
      </c>
      <c r="C38" s="5" t="s">
        <v>16</v>
      </c>
      <c r="D38" s="5" t="s">
        <v>66</v>
      </c>
      <c r="E38" s="5" t="s">
        <v>18</v>
      </c>
      <c r="F38" s="5" t="s">
        <v>29</v>
      </c>
      <c r="G38" s="5" t="s">
        <v>20</v>
      </c>
      <c r="H38" s="6">
        <v>38.526012260346199</v>
      </c>
      <c r="I38" s="6">
        <v>38.526012260346199</v>
      </c>
      <c r="J38" s="7">
        <v>0</v>
      </c>
      <c r="N38" s="8">
        <v>0</v>
      </c>
      <c r="O38" s="9">
        <v>61</v>
      </c>
      <c r="P38" s="5" t="s">
        <v>20</v>
      </c>
    </row>
    <row r="39" spans="2:16" ht="15" customHeight="1" x14ac:dyDescent="0.25">
      <c r="B39" s="5" t="s">
        <v>74</v>
      </c>
      <c r="C39" s="5" t="s">
        <v>16</v>
      </c>
      <c r="D39" s="5" t="s">
        <v>66</v>
      </c>
      <c r="E39" s="5" t="s">
        <v>75</v>
      </c>
      <c r="F39" s="5" t="s">
        <v>29</v>
      </c>
      <c r="G39" s="5" t="s">
        <v>20</v>
      </c>
      <c r="H39" s="6">
        <v>34.8419281302386</v>
      </c>
      <c r="I39" s="6">
        <v>34.835013586239803</v>
      </c>
      <c r="J39" s="7">
        <v>9.7786419007785206E-3</v>
      </c>
      <c r="O39" s="9">
        <v>61</v>
      </c>
      <c r="P39" s="5" t="s">
        <v>20</v>
      </c>
    </row>
    <row r="40" spans="2:16" ht="15" customHeight="1" x14ac:dyDescent="0.25">
      <c r="B40" s="5" t="s">
        <v>76</v>
      </c>
      <c r="C40" s="5" t="s">
        <v>16</v>
      </c>
      <c r="D40" s="5" t="s">
        <v>66</v>
      </c>
      <c r="E40" s="5" t="s">
        <v>75</v>
      </c>
      <c r="F40" s="5" t="s">
        <v>29</v>
      </c>
      <c r="G40" s="5" t="s">
        <v>20</v>
      </c>
      <c r="H40" s="6">
        <v>34.8280990422409</v>
      </c>
      <c r="I40" s="6">
        <v>34.835013586239803</v>
      </c>
      <c r="J40" s="7">
        <v>9.7786419007785206E-3</v>
      </c>
      <c r="O40" s="9">
        <v>61</v>
      </c>
      <c r="P40" s="5" t="s">
        <v>20</v>
      </c>
    </row>
    <row r="41" spans="2:16" ht="15" customHeight="1" x14ac:dyDescent="0.25">
      <c r="B41" s="5" t="s">
        <v>77</v>
      </c>
      <c r="C41" s="5" t="s">
        <v>16</v>
      </c>
      <c r="D41" s="5" t="s">
        <v>66</v>
      </c>
      <c r="E41" s="5" t="s">
        <v>78</v>
      </c>
      <c r="F41" s="5" t="s">
        <v>34</v>
      </c>
      <c r="G41" s="5" t="s">
        <v>20</v>
      </c>
      <c r="H41" s="6">
        <v>35.451365820980897</v>
      </c>
      <c r="I41" s="6">
        <v>35.520793289344397</v>
      </c>
      <c r="J41" s="7">
        <v>9.8185267360951095E-2</v>
      </c>
      <c r="O41" s="9">
        <v>61</v>
      </c>
      <c r="P41" s="5" t="s">
        <v>20</v>
      </c>
    </row>
    <row r="42" spans="2:16" ht="15" customHeight="1" x14ac:dyDescent="0.25">
      <c r="B42" s="5" t="s">
        <v>79</v>
      </c>
      <c r="C42" s="5" t="s">
        <v>16</v>
      </c>
      <c r="D42" s="5" t="s">
        <v>66</v>
      </c>
      <c r="E42" s="5" t="s">
        <v>18</v>
      </c>
      <c r="F42" s="5" t="s">
        <v>34</v>
      </c>
      <c r="G42" s="5" t="s">
        <v>20</v>
      </c>
      <c r="H42" s="6">
        <v>37.531342503731203</v>
      </c>
      <c r="I42" s="6">
        <v>37.531342503731203</v>
      </c>
      <c r="J42" s="7">
        <v>0</v>
      </c>
      <c r="N42" s="8">
        <v>0</v>
      </c>
      <c r="O42" s="9">
        <v>61</v>
      </c>
      <c r="P42" s="5" t="s">
        <v>20</v>
      </c>
    </row>
    <row r="43" spans="2:16" ht="15" customHeight="1" x14ac:dyDescent="0.25">
      <c r="B43" s="5" t="s">
        <v>80</v>
      </c>
      <c r="C43" s="5" t="s">
        <v>16</v>
      </c>
      <c r="D43" s="5" t="s">
        <v>66</v>
      </c>
      <c r="E43" s="5" t="s">
        <v>78</v>
      </c>
      <c r="F43" s="5" t="s">
        <v>34</v>
      </c>
      <c r="G43" s="5" t="s">
        <v>20</v>
      </c>
      <c r="H43" s="6">
        <v>35.590220757708003</v>
      </c>
      <c r="I43" s="6">
        <v>35.520793289344397</v>
      </c>
      <c r="J43" s="7">
        <v>9.8185267360951095E-2</v>
      </c>
      <c r="O43" s="9">
        <v>61</v>
      </c>
      <c r="P43" s="5" t="s">
        <v>20</v>
      </c>
    </row>
    <row r="44" spans="2:16" ht="15" customHeight="1" x14ac:dyDescent="0.25">
      <c r="B44" s="5" t="s">
        <v>81</v>
      </c>
      <c r="C44" s="5" t="s">
        <v>16</v>
      </c>
      <c r="D44" s="5" t="s">
        <v>66</v>
      </c>
      <c r="E44" s="5" t="s">
        <v>18</v>
      </c>
      <c r="F44" s="5" t="s">
        <v>39</v>
      </c>
      <c r="G44" s="5" t="s">
        <v>20</v>
      </c>
      <c r="H44" s="6">
        <v>36.194120058667004</v>
      </c>
      <c r="I44" s="6">
        <v>36.194120058667004</v>
      </c>
      <c r="J44" s="7">
        <v>0</v>
      </c>
      <c r="N44" s="8">
        <v>0</v>
      </c>
      <c r="O44" s="9">
        <v>61</v>
      </c>
      <c r="P44" s="5" t="s">
        <v>20</v>
      </c>
    </row>
    <row r="45" spans="2:16" ht="15" customHeight="1" x14ac:dyDescent="0.25">
      <c r="B45" s="5" t="s">
        <v>82</v>
      </c>
      <c r="C45" s="5" t="s">
        <v>16</v>
      </c>
      <c r="D45" s="5" t="s">
        <v>66</v>
      </c>
      <c r="E45" s="5" t="s">
        <v>83</v>
      </c>
      <c r="F45" s="5" t="s">
        <v>39</v>
      </c>
      <c r="G45" s="5" t="s">
        <v>20</v>
      </c>
      <c r="H45" s="6">
        <v>35.648134426786598</v>
      </c>
      <c r="I45" s="6">
        <v>35.455780139717</v>
      </c>
      <c r="J45" s="7">
        <v>0.27203004155448401</v>
      </c>
      <c r="O45" s="9">
        <v>61</v>
      </c>
      <c r="P45" s="5" t="s">
        <v>20</v>
      </c>
    </row>
    <row r="46" spans="2:16" ht="15" customHeight="1" x14ac:dyDescent="0.25">
      <c r="B46" s="5" t="s">
        <v>84</v>
      </c>
      <c r="C46" s="5" t="s">
        <v>16</v>
      </c>
      <c r="D46" s="5" t="s">
        <v>66</v>
      </c>
      <c r="E46" s="5" t="s">
        <v>83</v>
      </c>
      <c r="F46" s="5" t="s">
        <v>39</v>
      </c>
      <c r="G46" s="5" t="s">
        <v>20</v>
      </c>
      <c r="H46" s="6">
        <v>35.263425852647302</v>
      </c>
      <c r="I46" s="6">
        <v>35.455780139717</v>
      </c>
      <c r="J46" s="7">
        <v>0.27203004155448401</v>
      </c>
      <c r="O46" s="9">
        <v>61</v>
      </c>
      <c r="P46" s="5" t="s">
        <v>20</v>
      </c>
    </row>
    <row r="47" spans="2:16" ht="15" customHeight="1" x14ac:dyDescent="0.25">
      <c r="B47" s="5" t="s">
        <v>85</v>
      </c>
      <c r="C47" s="5" t="s">
        <v>16</v>
      </c>
      <c r="D47" s="5" t="s">
        <v>66</v>
      </c>
      <c r="E47" s="5" t="s">
        <v>18</v>
      </c>
      <c r="F47" s="5" t="s">
        <v>43</v>
      </c>
      <c r="G47" s="5" t="s">
        <v>20</v>
      </c>
      <c r="H47" s="6">
        <v>36.871656989180799</v>
      </c>
      <c r="I47" s="6">
        <v>36.871656989180799</v>
      </c>
      <c r="J47" s="7">
        <v>0</v>
      </c>
      <c r="N47" s="8">
        <v>0</v>
      </c>
      <c r="O47" s="9">
        <v>61</v>
      </c>
      <c r="P47" s="5" t="s">
        <v>20</v>
      </c>
    </row>
    <row r="48" spans="2:16" ht="15" customHeight="1" x14ac:dyDescent="0.25">
      <c r="B48" s="5" t="s">
        <v>86</v>
      </c>
      <c r="C48" s="5" t="s">
        <v>16</v>
      </c>
      <c r="D48" s="5" t="s">
        <v>66</v>
      </c>
      <c r="E48" s="5" t="s">
        <v>87</v>
      </c>
      <c r="F48" s="5" t="s">
        <v>43</v>
      </c>
      <c r="G48" s="5" t="s">
        <v>20</v>
      </c>
      <c r="H48" s="6">
        <v>34.220223850267601</v>
      </c>
      <c r="I48" s="6">
        <v>34.3824805735007</v>
      </c>
      <c r="J48" s="7">
        <v>0.22946565858242701</v>
      </c>
      <c r="O48" s="9">
        <v>61</v>
      </c>
      <c r="P48" s="5" t="s">
        <v>20</v>
      </c>
    </row>
    <row r="49" spans="2:16" ht="15" customHeight="1" x14ac:dyDescent="0.25">
      <c r="B49" s="5" t="s">
        <v>88</v>
      </c>
      <c r="C49" s="5" t="s">
        <v>16</v>
      </c>
      <c r="D49" s="5" t="s">
        <v>66</v>
      </c>
      <c r="E49" s="5" t="s">
        <v>87</v>
      </c>
      <c r="F49" s="5" t="s">
        <v>43</v>
      </c>
      <c r="G49" s="5" t="s">
        <v>20</v>
      </c>
      <c r="H49" s="6">
        <v>34.5447372967338</v>
      </c>
      <c r="I49" s="6">
        <v>34.3824805735007</v>
      </c>
      <c r="J49" s="7">
        <v>0.22946565858242701</v>
      </c>
      <c r="O49" s="9">
        <v>61</v>
      </c>
      <c r="P49" s="5" t="s">
        <v>20</v>
      </c>
    </row>
    <row r="50" spans="2:16" ht="15" customHeight="1" x14ac:dyDescent="0.25">
      <c r="B50" s="5" t="s">
        <v>89</v>
      </c>
      <c r="C50" s="5" t="s">
        <v>16</v>
      </c>
      <c r="D50" s="5" t="s">
        <v>66</v>
      </c>
      <c r="E50" s="5" t="s">
        <v>18</v>
      </c>
      <c r="F50" s="5" t="s">
        <v>47</v>
      </c>
      <c r="G50" s="5" t="s">
        <v>20</v>
      </c>
      <c r="H50" s="6">
        <v>35.6355076694201</v>
      </c>
      <c r="I50" s="6">
        <v>35.6355076694201</v>
      </c>
      <c r="J50" s="7">
        <v>0</v>
      </c>
      <c r="N50" s="8">
        <v>0</v>
      </c>
      <c r="O50" s="9">
        <v>61</v>
      </c>
      <c r="P50" s="5" t="s">
        <v>20</v>
      </c>
    </row>
    <row r="51" spans="2:16" ht="15" customHeight="1" x14ac:dyDescent="0.25">
      <c r="B51" s="5" t="s">
        <v>90</v>
      </c>
      <c r="C51" s="5" t="s">
        <v>16</v>
      </c>
      <c r="D51" s="5" t="s">
        <v>66</v>
      </c>
      <c r="E51" s="5" t="s">
        <v>91</v>
      </c>
      <c r="F51" s="5" t="s">
        <v>47</v>
      </c>
      <c r="G51" s="5" t="s">
        <v>20</v>
      </c>
      <c r="H51" s="6">
        <v>34.058099754354899</v>
      </c>
      <c r="I51" s="6">
        <v>34.190519206809803</v>
      </c>
      <c r="J51" s="7">
        <v>0.18726938558374001</v>
      </c>
      <c r="O51" s="9">
        <v>61</v>
      </c>
      <c r="P51" s="5" t="s">
        <v>20</v>
      </c>
    </row>
    <row r="52" spans="2:16" ht="15" customHeight="1" x14ac:dyDescent="0.25">
      <c r="B52" s="5" t="s">
        <v>92</v>
      </c>
      <c r="C52" s="5" t="s">
        <v>16</v>
      </c>
      <c r="D52" s="5" t="s">
        <v>66</v>
      </c>
      <c r="E52" s="5" t="s">
        <v>91</v>
      </c>
      <c r="F52" s="5" t="s">
        <v>47</v>
      </c>
      <c r="G52" s="5" t="s">
        <v>20</v>
      </c>
      <c r="H52" s="6">
        <v>34.3229386592647</v>
      </c>
      <c r="I52" s="6">
        <v>34.190519206809803</v>
      </c>
      <c r="J52" s="7">
        <v>0.18726938558374001</v>
      </c>
      <c r="O52" s="9">
        <v>61</v>
      </c>
      <c r="P52" s="5" t="s">
        <v>20</v>
      </c>
    </row>
    <row r="53" spans="2:16" ht="15" customHeight="1" x14ac:dyDescent="0.25">
      <c r="B53" s="5" t="s">
        <v>93</v>
      </c>
      <c r="C53" s="5" t="s">
        <v>16</v>
      </c>
      <c r="D53" s="5" t="s">
        <v>66</v>
      </c>
      <c r="E53" s="5" t="s">
        <v>94</v>
      </c>
      <c r="F53" s="5" t="s">
        <v>51</v>
      </c>
      <c r="G53" s="5" t="s">
        <v>20</v>
      </c>
      <c r="H53" s="6">
        <v>34.105695178971601</v>
      </c>
      <c r="I53" s="6">
        <v>34.165634248931298</v>
      </c>
      <c r="J53" s="7">
        <v>8.4766645652992606E-2</v>
      </c>
      <c r="O53" s="9">
        <v>61</v>
      </c>
      <c r="P53" s="5" t="s">
        <v>20</v>
      </c>
    </row>
    <row r="54" spans="2:16" ht="15" customHeight="1" x14ac:dyDescent="0.25">
      <c r="B54" s="5" t="s">
        <v>95</v>
      </c>
      <c r="C54" s="5" t="s">
        <v>16</v>
      </c>
      <c r="D54" s="5" t="s">
        <v>66</v>
      </c>
      <c r="E54" s="5" t="s">
        <v>94</v>
      </c>
      <c r="F54" s="5" t="s">
        <v>51</v>
      </c>
      <c r="G54" s="5" t="s">
        <v>20</v>
      </c>
      <c r="H54" s="6">
        <v>34.225573318890902</v>
      </c>
      <c r="I54" s="6">
        <v>34.165634248931298</v>
      </c>
      <c r="J54" s="7">
        <v>8.4766645652992606E-2</v>
      </c>
      <c r="O54" s="9">
        <v>61</v>
      </c>
      <c r="P54" s="5" t="s">
        <v>20</v>
      </c>
    </row>
    <row r="55" spans="2:16" ht="15" customHeight="1" x14ac:dyDescent="0.25">
      <c r="B55" s="5" t="s">
        <v>96</v>
      </c>
      <c r="C55" s="5" t="s">
        <v>16</v>
      </c>
      <c r="D55" s="5" t="s">
        <v>66</v>
      </c>
      <c r="E55" s="5" t="s">
        <v>18</v>
      </c>
      <c r="F55" s="5" t="s">
        <v>51</v>
      </c>
      <c r="G55" s="5" t="s">
        <v>20</v>
      </c>
      <c r="H55" s="6">
        <v>35.9023549356166</v>
      </c>
      <c r="I55" s="6">
        <v>35.9023549356166</v>
      </c>
      <c r="J55" s="7">
        <v>0</v>
      </c>
      <c r="N55" s="8">
        <v>0</v>
      </c>
      <c r="O55" s="9">
        <v>61</v>
      </c>
      <c r="P55" s="5" t="s">
        <v>20</v>
      </c>
    </row>
    <row r="56" spans="2:16" ht="15" customHeight="1" x14ac:dyDescent="0.25">
      <c r="B56" s="5" t="s">
        <v>97</v>
      </c>
      <c r="C56" s="5" t="s">
        <v>16</v>
      </c>
      <c r="D56" s="5" t="s">
        <v>66</v>
      </c>
      <c r="E56" s="5" t="s">
        <v>98</v>
      </c>
      <c r="F56" s="5" t="s">
        <v>57</v>
      </c>
      <c r="G56" s="5" t="s">
        <v>20</v>
      </c>
      <c r="H56" s="6">
        <v>28.5194856799631</v>
      </c>
      <c r="I56" s="6">
        <v>28.5733034626947</v>
      </c>
      <c r="J56" s="7">
        <v>7.61098382358735E-2</v>
      </c>
      <c r="O56" s="9">
        <v>61</v>
      </c>
      <c r="P56" s="5" t="s">
        <v>20</v>
      </c>
    </row>
    <row r="57" spans="2:16" ht="15" customHeight="1" x14ac:dyDescent="0.25">
      <c r="B57" s="5" t="s">
        <v>99</v>
      </c>
      <c r="C57" s="5" t="s">
        <v>16</v>
      </c>
      <c r="D57" s="5" t="s">
        <v>66</v>
      </c>
      <c r="E57" s="5" t="s">
        <v>98</v>
      </c>
      <c r="F57" s="5" t="s">
        <v>57</v>
      </c>
      <c r="G57" s="5" t="s">
        <v>20</v>
      </c>
      <c r="H57" s="6">
        <v>28.627121245426299</v>
      </c>
      <c r="I57" s="6">
        <v>28.5733034626947</v>
      </c>
      <c r="J57" s="7">
        <v>7.61098382358735E-2</v>
      </c>
      <c r="O57" s="9">
        <v>61</v>
      </c>
      <c r="P57" s="5" t="s">
        <v>20</v>
      </c>
    </row>
    <row r="58" spans="2:16" ht="15" customHeight="1" x14ac:dyDescent="0.25">
      <c r="B58" s="5" t="s">
        <v>100</v>
      </c>
      <c r="C58" s="5" t="s">
        <v>16</v>
      </c>
      <c r="D58" s="5" t="s">
        <v>66</v>
      </c>
      <c r="E58" s="5" t="s">
        <v>18</v>
      </c>
      <c r="F58" s="5" t="s">
        <v>57</v>
      </c>
      <c r="G58" s="5" t="s">
        <v>20</v>
      </c>
      <c r="H58" s="6">
        <v>29.132197936609199</v>
      </c>
      <c r="I58" s="6">
        <v>29.132197936609199</v>
      </c>
      <c r="J58" s="7">
        <v>0</v>
      </c>
      <c r="N58" s="8">
        <v>0</v>
      </c>
      <c r="O58" s="9">
        <v>61</v>
      </c>
      <c r="P58" s="5" t="s">
        <v>20</v>
      </c>
    </row>
    <row r="59" spans="2:16" ht="15" customHeight="1" x14ac:dyDescent="0.25">
      <c r="B59" s="5" t="s">
        <v>101</v>
      </c>
      <c r="C59" s="5" t="s">
        <v>16</v>
      </c>
      <c r="D59" s="5" t="s">
        <v>66</v>
      </c>
      <c r="E59" s="5" t="s">
        <v>18</v>
      </c>
      <c r="F59" s="5" t="s">
        <v>62</v>
      </c>
      <c r="G59" s="5" t="s">
        <v>20</v>
      </c>
      <c r="H59" s="6">
        <v>38.081000815719001</v>
      </c>
      <c r="I59" s="6">
        <v>38.081000815719001</v>
      </c>
      <c r="J59" s="7">
        <v>0</v>
      </c>
      <c r="N59" s="8">
        <v>0</v>
      </c>
      <c r="O59" s="9">
        <v>61</v>
      </c>
      <c r="P59" s="5" t="s">
        <v>20</v>
      </c>
    </row>
    <row r="60" spans="2:16" ht="15" customHeight="1" x14ac:dyDescent="0.25">
      <c r="B60" s="5" t="s">
        <v>102</v>
      </c>
      <c r="C60" s="5" t="s">
        <v>16</v>
      </c>
      <c r="D60" s="5" t="s">
        <v>66</v>
      </c>
      <c r="E60" s="5" t="s">
        <v>18</v>
      </c>
      <c r="F60" s="5" t="s">
        <v>62</v>
      </c>
      <c r="G60" s="5" t="s">
        <v>20</v>
      </c>
      <c r="H60" s="6">
        <v>36.951010755238499</v>
      </c>
      <c r="I60" s="6">
        <v>36.951010755238499</v>
      </c>
      <c r="J60" s="7">
        <v>0</v>
      </c>
      <c r="N60" s="8">
        <v>0</v>
      </c>
      <c r="O60" s="9">
        <v>61</v>
      </c>
      <c r="P60" s="5" t="s">
        <v>20</v>
      </c>
    </row>
    <row r="61" spans="2:16" ht="15" customHeight="1" x14ac:dyDescent="0.25">
      <c r="B61" s="5" t="s">
        <v>103</v>
      </c>
      <c r="C61" s="5" t="s">
        <v>16</v>
      </c>
      <c r="D61" s="5" t="s">
        <v>66</v>
      </c>
      <c r="E61" s="5" t="s">
        <v>18</v>
      </c>
      <c r="F61" s="5" t="s">
        <v>62</v>
      </c>
      <c r="G61" s="5" t="s">
        <v>20</v>
      </c>
      <c r="H61" s="6">
        <v>40.3862348460164</v>
      </c>
      <c r="I61" s="6">
        <v>40.3862348460164</v>
      </c>
      <c r="J61" s="7">
        <v>0</v>
      </c>
      <c r="N61" s="8">
        <v>0</v>
      </c>
      <c r="O61" s="9">
        <v>61</v>
      </c>
      <c r="P61" s="5" t="s">
        <v>20</v>
      </c>
    </row>
    <row r="62" spans="2:16" ht="15" customHeight="1" x14ac:dyDescent="0.25">
      <c r="B62" s="5" t="s">
        <v>104</v>
      </c>
      <c r="C62" s="5" t="s">
        <v>16</v>
      </c>
      <c r="D62" s="5" t="s">
        <v>105</v>
      </c>
      <c r="E62" s="5" t="s">
        <v>106</v>
      </c>
      <c r="F62" s="5" t="s">
        <v>19</v>
      </c>
      <c r="G62" s="5" t="s">
        <v>20</v>
      </c>
      <c r="H62" s="6">
        <v>28.5272004409094</v>
      </c>
      <c r="I62" s="6">
        <v>28.6332989905464</v>
      </c>
      <c r="J62" s="7">
        <v>0.161165769008563</v>
      </c>
      <c r="O62" s="9">
        <v>61</v>
      </c>
      <c r="P62" s="5" t="s">
        <v>20</v>
      </c>
    </row>
    <row r="63" spans="2:16" ht="15" customHeight="1" x14ac:dyDescent="0.25">
      <c r="B63" s="5" t="s">
        <v>107</v>
      </c>
      <c r="C63" s="5" t="s">
        <v>16</v>
      </c>
      <c r="D63" s="5" t="s">
        <v>105</v>
      </c>
      <c r="E63" s="5" t="s">
        <v>106</v>
      </c>
      <c r="F63" s="5" t="s">
        <v>19</v>
      </c>
      <c r="G63" s="5" t="s">
        <v>20</v>
      </c>
      <c r="H63" s="6">
        <v>28.818755698781001</v>
      </c>
      <c r="I63" s="6">
        <v>28.6332989905464</v>
      </c>
      <c r="J63" s="7">
        <v>0.161165769008563</v>
      </c>
      <c r="O63" s="9">
        <v>61</v>
      </c>
      <c r="P63" s="5" t="s">
        <v>20</v>
      </c>
    </row>
    <row r="64" spans="2:16" ht="15" customHeight="1" x14ac:dyDescent="0.25">
      <c r="B64" s="5" t="s">
        <v>108</v>
      </c>
      <c r="C64" s="5" t="s">
        <v>16</v>
      </c>
      <c r="D64" s="5" t="s">
        <v>105</v>
      </c>
      <c r="E64" s="5" t="s">
        <v>106</v>
      </c>
      <c r="F64" s="5" t="s">
        <v>19</v>
      </c>
      <c r="G64" s="5" t="s">
        <v>20</v>
      </c>
      <c r="H64" s="6">
        <v>28.553940831948999</v>
      </c>
      <c r="I64" s="6">
        <v>28.6332989905464</v>
      </c>
      <c r="J64" s="7">
        <v>0.161165769008563</v>
      </c>
      <c r="O64" s="9">
        <v>61</v>
      </c>
      <c r="P64" s="5" t="s">
        <v>20</v>
      </c>
    </row>
    <row r="65" spans="2:16" ht="15" customHeight="1" x14ac:dyDescent="0.25">
      <c r="B65" s="5" t="s">
        <v>109</v>
      </c>
      <c r="C65" s="5" t="s">
        <v>16</v>
      </c>
      <c r="D65" s="5" t="s">
        <v>105</v>
      </c>
      <c r="E65" s="5" t="s">
        <v>110</v>
      </c>
      <c r="F65" s="5" t="s">
        <v>24</v>
      </c>
      <c r="G65" s="5" t="s">
        <v>20</v>
      </c>
      <c r="H65" s="6">
        <v>28.864382425364099</v>
      </c>
      <c r="I65" s="6">
        <v>28.8885651327268</v>
      </c>
      <c r="J65" s="7">
        <v>0.103770581068637</v>
      </c>
      <c r="O65" s="9">
        <v>61</v>
      </c>
      <c r="P65" s="5" t="s">
        <v>20</v>
      </c>
    </row>
    <row r="66" spans="2:16" ht="15" customHeight="1" x14ac:dyDescent="0.25">
      <c r="B66" s="5" t="s">
        <v>111</v>
      </c>
      <c r="C66" s="5" t="s">
        <v>16</v>
      </c>
      <c r="D66" s="5" t="s">
        <v>105</v>
      </c>
      <c r="E66" s="5" t="s">
        <v>110</v>
      </c>
      <c r="F66" s="5" t="s">
        <v>24</v>
      </c>
      <c r="G66" s="5" t="s">
        <v>20</v>
      </c>
      <c r="H66" s="6">
        <v>28.7990212022113</v>
      </c>
      <c r="I66" s="6">
        <v>28.8885651327268</v>
      </c>
      <c r="J66" s="7">
        <v>0.103770581068637</v>
      </c>
      <c r="O66" s="9">
        <v>61</v>
      </c>
      <c r="P66" s="5" t="s">
        <v>20</v>
      </c>
    </row>
    <row r="67" spans="2:16" ht="15" customHeight="1" x14ac:dyDescent="0.25">
      <c r="B67" s="5" t="s">
        <v>112</v>
      </c>
      <c r="C67" s="5" t="s">
        <v>16</v>
      </c>
      <c r="D67" s="5" t="s">
        <v>105</v>
      </c>
      <c r="E67" s="5" t="s">
        <v>110</v>
      </c>
      <c r="F67" s="5" t="s">
        <v>24</v>
      </c>
      <c r="G67" s="5" t="s">
        <v>20</v>
      </c>
      <c r="H67" s="6">
        <v>29.002291770605101</v>
      </c>
      <c r="I67" s="6">
        <v>28.8885651327268</v>
      </c>
      <c r="J67" s="7">
        <v>0.103770581068637</v>
      </c>
      <c r="O67" s="9">
        <v>61</v>
      </c>
      <c r="P67" s="5" t="s">
        <v>20</v>
      </c>
    </row>
    <row r="68" spans="2:16" ht="15" customHeight="1" x14ac:dyDescent="0.25">
      <c r="B68" s="5" t="s">
        <v>113</v>
      </c>
      <c r="C68" s="5" t="s">
        <v>16</v>
      </c>
      <c r="D68" s="5" t="s">
        <v>105</v>
      </c>
      <c r="E68" s="5" t="s">
        <v>114</v>
      </c>
      <c r="F68" s="5" t="s">
        <v>29</v>
      </c>
      <c r="G68" s="5" t="s">
        <v>20</v>
      </c>
      <c r="H68" s="6">
        <v>28.3319182098789</v>
      </c>
      <c r="I68" s="6">
        <v>28.433253330747199</v>
      </c>
      <c r="J68" s="7">
        <v>9.7888183763215897E-2</v>
      </c>
      <c r="O68" s="9">
        <v>61</v>
      </c>
      <c r="P68" s="5" t="s">
        <v>20</v>
      </c>
    </row>
    <row r="69" spans="2:16" ht="15" customHeight="1" x14ac:dyDescent="0.25">
      <c r="B69" s="5" t="s">
        <v>115</v>
      </c>
      <c r="C69" s="5" t="s">
        <v>16</v>
      </c>
      <c r="D69" s="5" t="s">
        <v>105</v>
      </c>
      <c r="E69" s="5" t="s">
        <v>114</v>
      </c>
      <c r="F69" s="5" t="s">
        <v>29</v>
      </c>
      <c r="G69" s="5" t="s">
        <v>20</v>
      </c>
      <c r="H69" s="6">
        <v>28.527285525152099</v>
      </c>
      <c r="I69" s="6">
        <v>28.433253330747199</v>
      </c>
      <c r="J69" s="7">
        <v>9.7888183763215897E-2</v>
      </c>
      <c r="O69" s="9">
        <v>61</v>
      </c>
      <c r="P69" s="5" t="s">
        <v>20</v>
      </c>
    </row>
    <row r="70" spans="2:16" ht="15" customHeight="1" x14ac:dyDescent="0.25">
      <c r="B70" s="5" t="s">
        <v>116</v>
      </c>
      <c r="C70" s="5" t="s">
        <v>16</v>
      </c>
      <c r="D70" s="5" t="s">
        <v>105</v>
      </c>
      <c r="E70" s="5" t="s">
        <v>114</v>
      </c>
      <c r="F70" s="5" t="s">
        <v>29</v>
      </c>
      <c r="G70" s="5" t="s">
        <v>20</v>
      </c>
      <c r="H70" s="6">
        <v>28.440556257210599</v>
      </c>
      <c r="I70" s="6">
        <v>28.433253330747199</v>
      </c>
      <c r="J70" s="7">
        <v>9.7888183763215897E-2</v>
      </c>
      <c r="O70" s="9">
        <v>61</v>
      </c>
      <c r="P70" s="5" t="s">
        <v>20</v>
      </c>
    </row>
    <row r="71" spans="2:16" ht="15" customHeight="1" x14ac:dyDescent="0.25">
      <c r="B71" s="5" t="s">
        <v>117</v>
      </c>
      <c r="C71" s="5" t="s">
        <v>16</v>
      </c>
      <c r="D71" s="5" t="s">
        <v>105</v>
      </c>
      <c r="E71" s="5" t="s">
        <v>118</v>
      </c>
      <c r="F71" s="5" t="s">
        <v>34</v>
      </c>
      <c r="G71" s="5" t="s">
        <v>20</v>
      </c>
      <c r="H71" s="6">
        <v>28.861859595551699</v>
      </c>
      <c r="I71" s="6">
        <v>28.857263100380901</v>
      </c>
      <c r="J71" s="7">
        <v>9.7857278467182507E-2</v>
      </c>
      <c r="O71" s="9">
        <v>61</v>
      </c>
      <c r="P71" s="5" t="s">
        <v>20</v>
      </c>
    </row>
    <row r="72" spans="2:16" ht="15" customHeight="1" x14ac:dyDescent="0.25">
      <c r="B72" s="5" t="s">
        <v>119</v>
      </c>
      <c r="C72" s="5" t="s">
        <v>16</v>
      </c>
      <c r="D72" s="5" t="s">
        <v>105</v>
      </c>
      <c r="E72" s="5" t="s">
        <v>118</v>
      </c>
      <c r="F72" s="5" t="s">
        <v>34</v>
      </c>
      <c r="G72" s="5" t="s">
        <v>20</v>
      </c>
      <c r="H72" s="6">
        <v>28.757188571811302</v>
      </c>
      <c r="I72" s="6">
        <v>28.857263100380901</v>
      </c>
      <c r="J72" s="7">
        <v>9.7857278467182507E-2</v>
      </c>
      <c r="O72" s="9">
        <v>61</v>
      </c>
      <c r="P72" s="5" t="s">
        <v>20</v>
      </c>
    </row>
    <row r="73" spans="2:16" ht="15" customHeight="1" x14ac:dyDescent="0.25">
      <c r="B73" s="5" t="s">
        <v>120</v>
      </c>
      <c r="C73" s="5" t="s">
        <v>16</v>
      </c>
      <c r="D73" s="5" t="s">
        <v>105</v>
      </c>
      <c r="E73" s="5" t="s">
        <v>118</v>
      </c>
      <c r="F73" s="5" t="s">
        <v>34</v>
      </c>
      <c r="G73" s="5" t="s">
        <v>20</v>
      </c>
      <c r="H73" s="6">
        <v>28.952741133779799</v>
      </c>
      <c r="I73" s="6">
        <v>28.857263100380901</v>
      </c>
      <c r="J73" s="7">
        <v>9.7857278467182507E-2</v>
      </c>
      <c r="O73" s="9">
        <v>61</v>
      </c>
      <c r="P73" s="5" t="s">
        <v>20</v>
      </c>
    </row>
    <row r="74" spans="2:16" ht="15" customHeight="1" x14ac:dyDescent="0.25">
      <c r="B74" s="5" t="s">
        <v>121</v>
      </c>
      <c r="C74" s="5" t="s">
        <v>16</v>
      </c>
      <c r="D74" s="5" t="s">
        <v>105</v>
      </c>
      <c r="E74" s="5" t="s">
        <v>122</v>
      </c>
      <c r="F74" s="5" t="s">
        <v>39</v>
      </c>
      <c r="G74" s="5" t="s">
        <v>20</v>
      </c>
      <c r="H74" s="6">
        <v>30.674300633896902</v>
      </c>
      <c r="I74" s="6">
        <v>30.750150670348201</v>
      </c>
      <c r="J74" s="7">
        <v>0.129588513667485</v>
      </c>
      <c r="O74" s="9">
        <v>61</v>
      </c>
      <c r="P74" s="5" t="s">
        <v>20</v>
      </c>
    </row>
    <row r="75" spans="2:16" ht="15" customHeight="1" x14ac:dyDescent="0.25">
      <c r="B75" s="5" t="s">
        <v>123</v>
      </c>
      <c r="C75" s="5" t="s">
        <v>16</v>
      </c>
      <c r="D75" s="5" t="s">
        <v>105</v>
      </c>
      <c r="E75" s="5" t="s">
        <v>122</v>
      </c>
      <c r="F75" s="5" t="s">
        <v>39</v>
      </c>
      <c r="G75" s="5" t="s">
        <v>20</v>
      </c>
      <c r="H75" s="6">
        <v>30.676369547953399</v>
      </c>
      <c r="I75" s="6">
        <v>30.750150670348201</v>
      </c>
      <c r="J75" s="7">
        <v>0.129588513667485</v>
      </c>
      <c r="O75" s="9">
        <v>61</v>
      </c>
      <c r="P75" s="5" t="s">
        <v>20</v>
      </c>
    </row>
    <row r="76" spans="2:16" ht="15" customHeight="1" x14ac:dyDescent="0.25">
      <c r="B76" s="5" t="s">
        <v>124</v>
      </c>
      <c r="C76" s="5" t="s">
        <v>16</v>
      </c>
      <c r="D76" s="5" t="s">
        <v>105</v>
      </c>
      <c r="E76" s="5" t="s">
        <v>122</v>
      </c>
      <c r="F76" s="5" t="s">
        <v>39</v>
      </c>
      <c r="G76" s="5" t="s">
        <v>20</v>
      </c>
      <c r="H76" s="6">
        <v>30.8997818291942</v>
      </c>
      <c r="I76" s="6">
        <v>30.750150670348201</v>
      </c>
      <c r="J76" s="7">
        <v>0.129588513667485</v>
      </c>
      <c r="O76" s="9">
        <v>61</v>
      </c>
      <c r="P76" s="5" t="s">
        <v>20</v>
      </c>
    </row>
    <row r="77" spans="2:16" ht="15" customHeight="1" x14ac:dyDescent="0.25">
      <c r="B77" s="5" t="s">
        <v>125</v>
      </c>
      <c r="C77" s="5" t="s">
        <v>16</v>
      </c>
      <c r="D77" s="5" t="s">
        <v>105</v>
      </c>
      <c r="E77" s="5" t="s">
        <v>126</v>
      </c>
      <c r="F77" s="5" t="s">
        <v>43</v>
      </c>
      <c r="G77" s="5" t="s">
        <v>20</v>
      </c>
      <c r="H77" s="6">
        <v>28.4956220224642</v>
      </c>
      <c r="I77" s="6">
        <v>28.6538822063692</v>
      </c>
      <c r="J77" s="7">
        <v>0.16752233248186199</v>
      </c>
      <c r="O77" s="9">
        <v>61</v>
      </c>
      <c r="P77" s="5" t="s">
        <v>20</v>
      </c>
    </row>
    <row r="78" spans="2:16" ht="15" customHeight="1" x14ac:dyDescent="0.25">
      <c r="B78" s="5" t="s">
        <v>127</v>
      </c>
      <c r="C78" s="5" t="s">
        <v>16</v>
      </c>
      <c r="D78" s="5" t="s">
        <v>105</v>
      </c>
      <c r="E78" s="5" t="s">
        <v>126</v>
      </c>
      <c r="F78" s="5" t="s">
        <v>43</v>
      </c>
      <c r="G78" s="5" t="s">
        <v>20</v>
      </c>
      <c r="H78" s="6">
        <v>28.6366846412188</v>
      </c>
      <c r="I78" s="6">
        <v>28.6538822063692</v>
      </c>
      <c r="J78" s="7">
        <v>0.16752233248186199</v>
      </c>
      <c r="O78" s="9">
        <v>61</v>
      </c>
      <c r="P78" s="5" t="s">
        <v>20</v>
      </c>
    </row>
    <row r="79" spans="2:16" ht="15" customHeight="1" x14ac:dyDescent="0.25">
      <c r="B79" s="5" t="s">
        <v>128</v>
      </c>
      <c r="C79" s="5" t="s">
        <v>16</v>
      </c>
      <c r="D79" s="5" t="s">
        <v>105</v>
      </c>
      <c r="E79" s="5" t="s">
        <v>126</v>
      </c>
      <c r="F79" s="5" t="s">
        <v>43</v>
      </c>
      <c r="G79" s="5" t="s">
        <v>20</v>
      </c>
      <c r="H79" s="6">
        <v>28.829339955424601</v>
      </c>
      <c r="I79" s="6">
        <v>28.6538822063692</v>
      </c>
      <c r="J79" s="7">
        <v>0.16752233248186199</v>
      </c>
      <c r="O79" s="9">
        <v>61</v>
      </c>
      <c r="P79" s="5" t="s">
        <v>20</v>
      </c>
    </row>
    <row r="80" spans="2:16" ht="15" customHeight="1" x14ac:dyDescent="0.25">
      <c r="B80" s="5" t="s">
        <v>129</v>
      </c>
      <c r="C80" s="5" t="s">
        <v>16</v>
      </c>
      <c r="D80" s="5" t="s">
        <v>105</v>
      </c>
      <c r="E80" s="5" t="s">
        <v>130</v>
      </c>
      <c r="F80" s="5" t="s">
        <v>47</v>
      </c>
      <c r="G80" s="5" t="s">
        <v>20</v>
      </c>
      <c r="H80" s="6">
        <v>29.221316645411299</v>
      </c>
      <c r="I80" s="6">
        <v>29.291218310578401</v>
      </c>
      <c r="J80" s="7">
        <v>7.2786943978503896E-2</v>
      </c>
      <c r="O80" s="9">
        <v>61</v>
      </c>
      <c r="P80" s="5" t="s">
        <v>20</v>
      </c>
    </row>
    <row r="81" spans="2:16" ht="15" customHeight="1" x14ac:dyDescent="0.25">
      <c r="B81" s="5" t="s">
        <v>131</v>
      </c>
      <c r="C81" s="5" t="s">
        <v>16</v>
      </c>
      <c r="D81" s="5" t="s">
        <v>105</v>
      </c>
      <c r="E81" s="5" t="s">
        <v>130</v>
      </c>
      <c r="F81" s="5" t="s">
        <v>47</v>
      </c>
      <c r="G81" s="5" t="s">
        <v>20</v>
      </c>
      <c r="H81" s="6">
        <v>29.366582719084899</v>
      </c>
      <c r="I81" s="6">
        <v>29.291218310578401</v>
      </c>
      <c r="J81" s="7">
        <v>7.2786943978503896E-2</v>
      </c>
      <c r="O81" s="9">
        <v>61</v>
      </c>
      <c r="P81" s="5" t="s">
        <v>20</v>
      </c>
    </row>
    <row r="82" spans="2:16" ht="15" customHeight="1" x14ac:dyDescent="0.25">
      <c r="B82" s="5" t="s">
        <v>132</v>
      </c>
      <c r="C82" s="5" t="s">
        <v>16</v>
      </c>
      <c r="D82" s="5" t="s">
        <v>105</v>
      </c>
      <c r="E82" s="5" t="s">
        <v>130</v>
      </c>
      <c r="F82" s="5" t="s">
        <v>47</v>
      </c>
      <c r="G82" s="5" t="s">
        <v>20</v>
      </c>
      <c r="H82" s="6">
        <v>29.285755567239001</v>
      </c>
      <c r="I82" s="6">
        <v>29.291218310578401</v>
      </c>
      <c r="J82" s="7">
        <v>7.2786943978503896E-2</v>
      </c>
      <c r="O82" s="9">
        <v>61</v>
      </c>
      <c r="P82" s="5" t="s">
        <v>20</v>
      </c>
    </row>
    <row r="83" spans="2:16" ht="15" customHeight="1" x14ac:dyDescent="0.25">
      <c r="B83" s="5" t="s">
        <v>133</v>
      </c>
      <c r="C83" s="5" t="s">
        <v>16</v>
      </c>
      <c r="D83" s="5" t="s">
        <v>105</v>
      </c>
      <c r="E83" s="5" t="s">
        <v>134</v>
      </c>
      <c r="F83" s="5" t="s">
        <v>51</v>
      </c>
      <c r="G83" s="5" t="s">
        <v>20</v>
      </c>
      <c r="H83" s="6">
        <v>30.139251700502101</v>
      </c>
      <c r="I83" s="6">
        <v>30.036841811659102</v>
      </c>
      <c r="J83" s="7">
        <v>0.12286416743111001</v>
      </c>
      <c r="O83" s="9">
        <v>61</v>
      </c>
      <c r="P83" s="5" t="s">
        <v>20</v>
      </c>
    </row>
    <row r="84" spans="2:16" ht="15" customHeight="1" x14ac:dyDescent="0.25">
      <c r="B84" s="5" t="s">
        <v>135</v>
      </c>
      <c r="C84" s="5" t="s">
        <v>16</v>
      </c>
      <c r="D84" s="5" t="s">
        <v>105</v>
      </c>
      <c r="E84" s="5" t="s">
        <v>134</v>
      </c>
      <c r="F84" s="5" t="s">
        <v>51</v>
      </c>
      <c r="G84" s="5" t="s">
        <v>20</v>
      </c>
      <c r="H84" s="6">
        <v>30.070664889905999</v>
      </c>
      <c r="I84" s="6">
        <v>30.036841811659102</v>
      </c>
      <c r="J84" s="7">
        <v>0.12286416743111001</v>
      </c>
      <c r="O84" s="9">
        <v>61</v>
      </c>
      <c r="P84" s="5" t="s">
        <v>20</v>
      </c>
    </row>
    <row r="85" spans="2:16" ht="15" customHeight="1" x14ac:dyDescent="0.25">
      <c r="B85" s="5" t="s">
        <v>136</v>
      </c>
      <c r="C85" s="5" t="s">
        <v>16</v>
      </c>
      <c r="D85" s="5" t="s">
        <v>105</v>
      </c>
      <c r="E85" s="5" t="s">
        <v>134</v>
      </c>
      <c r="F85" s="5" t="s">
        <v>51</v>
      </c>
      <c r="G85" s="5" t="s">
        <v>20</v>
      </c>
      <c r="H85" s="6">
        <v>29.900608844569099</v>
      </c>
      <c r="I85" s="6">
        <v>30.036841811659102</v>
      </c>
      <c r="J85" s="7">
        <v>0.12286416743111001</v>
      </c>
      <c r="O85" s="9">
        <v>61</v>
      </c>
      <c r="P85" s="5" t="s">
        <v>20</v>
      </c>
    </row>
    <row r="86" spans="2:16" ht="15" customHeight="1" x14ac:dyDescent="0.25">
      <c r="B86" s="5" t="s">
        <v>137</v>
      </c>
      <c r="C86" s="5" t="s">
        <v>16</v>
      </c>
      <c r="D86" s="5" t="s">
        <v>105</v>
      </c>
      <c r="E86" s="5" t="s">
        <v>138</v>
      </c>
      <c r="F86" s="5" t="s">
        <v>57</v>
      </c>
      <c r="G86" s="5" t="s">
        <v>20</v>
      </c>
      <c r="H86" s="6">
        <v>29.448516453664201</v>
      </c>
      <c r="I86" s="6">
        <v>29.305736948383199</v>
      </c>
      <c r="J86" s="7">
        <v>0.14354916412871799</v>
      </c>
      <c r="O86" s="9">
        <v>61</v>
      </c>
      <c r="P86" s="5" t="s">
        <v>20</v>
      </c>
    </row>
    <row r="87" spans="2:16" ht="15" customHeight="1" x14ac:dyDescent="0.25">
      <c r="B87" s="5" t="s">
        <v>139</v>
      </c>
      <c r="C87" s="5" t="s">
        <v>16</v>
      </c>
      <c r="D87" s="5" t="s">
        <v>105</v>
      </c>
      <c r="E87" s="5" t="s">
        <v>138</v>
      </c>
      <c r="F87" s="5" t="s">
        <v>57</v>
      </c>
      <c r="G87" s="5" t="s">
        <v>20</v>
      </c>
      <c r="H87" s="6">
        <v>29.161430310346802</v>
      </c>
      <c r="I87" s="6">
        <v>29.305736948383199</v>
      </c>
      <c r="J87" s="7">
        <v>0.14354916412871799</v>
      </c>
      <c r="O87" s="9">
        <v>61</v>
      </c>
      <c r="P87" s="5" t="s">
        <v>20</v>
      </c>
    </row>
    <row r="88" spans="2:16" ht="15" customHeight="1" x14ac:dyDescent="0.25">
      <c r="B88" s="5" t="s">
        <v>140</v>
      </c>
      <c r="C88" s="5" t="s">
        <v>16</v>
      </c>
      <c r="D88" s="5" t="s">
        <v>105</v>
      </c>
      <c r="E88" s="5" t="s">
        <v>138</v>
      </c>
      <c r="F88" s="5" t="s">
        <v>57</v>
      </c>
      <c r="G88" s="5" t="s">
        <v>20</v>
      </c>
      <c r="H88" s="6">
        <v>29.307264081138701</v>
      </c>
      <c r="I88" s="6">
        <v>29.305736948383199</v>
      </c>
      <c r="J88" s="7">
        <v>0.14354916412871799</v>
      </c>
      <c r="O88" s="9">
        <v>61</v>
      </c>
      <c r="P88" s="5" t="s">
        <v>20</v>
      </c>
    </row>
    <row r="89" spans="2:16" ht="15" customHeight="1" x14ac:dyDescent="0.25">
      <c r="B89" s="5" t="s">
        <v>141</v>
      </c>
      <c r="C89" s="5" t="s">
        <v>16</v>
      </c>
      <c r="D89" s="5" t="s">
        <v>105</v>
      </c>
      <c r="E89" s="5" t="s">
        <v>142</v>
      </c>
      <c r="F89" s="5" t="s">
        <v>62</v>
      </c>
      <c r="G89" s="5" t="s">
        <v>20</v>
      </c>
      <c r="H89" s="6">
        <v>35.033634231805799</v>
      </c>
      <c r="I89" s="6">
        <v>34.8734047173891</v>
      </c>
      <c r="J89" s="7">
        <v>0.226598752380546</v>
      </c>
      <c r="O89" s="9">
        <v>61</v>
      </c>
      <c r="P89" s="5" t="s">
        <v>20</v>
      </c>
    </row>
    <row r="90" spans="2:16" ht="15" customHeight="1" x14ac:dyDescent="0.25">
      <c r="B90" s="5" t="s">
        <v>143</v>
      </c>
      <c r="C90" s="5" t="s">
        <v>16</v>
      </c>
      <c r="D90" s="5" t="s">
        <v>105</v>
      </c>
      <c r="E90" s="5" t="s">
        <v>142</v>
      </c>
      <c r="F90" s="5" t="s">
        <v>62</v>
      </c>
      <c r="G90" s="5" t="s">
        <v>20</v>
      </c>
      <c r="H90" s="6">
        <v>34.713175202972401</v>
      </c>
      <c r="I90" s="6">
        <v>34.8734047173891</v>
      </c>
      <c r="J90" s="7">
        <v>0.226598752380546</v>
      </c>
      <c r="O90" s="9">
        <v>61</v>
      </c>
      <c r="P90" s="5" t="s">
        <v>20</v>
      </c>
    </row>
    <row r="91" spans="2:16" ht="15" customHeight="1" x14ac:dyDescent="0.25">
      <c r="B91" s="5" t="s">
        <v>144</v>
      </c>
      <c r="C91" s="5" t="s">
        <v>16</v>
      </c>
      <c r="D91" s="5" t="s">
        <v>105</v>
      </c>
      <c r="E91" s="5" t="s">
        <v>18</v>
      </c>
      <c r="F91" s="5" t="s">
        <v>62</v>
      </c>
      <c r="G91" s="5" t="s">
        <v>20</v>
      </c>
      <c r="H91" s="6">
        <v>34.261335398683997</v>
      </c>
      <c r="I91" s="6">
        <v>34.261335398683997</v>
      </c>
      <c r="J91" s="7">
        <v>0</v>
      </c>
      <c r="N91" s="8">
        <v>0</v>
      </c>
      <c r="O91" s="9">
        <v>61</v>
      </c>
      <c r="P91" s="5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K29" sqref="K29"/>
    </sheetView>
  </sheetViews>
  <sheetFormatPr defaultColWidth="8.85546875" defaultRowHeight="10.5" x14ac:dyDescent="0.25"/>
  <cols>
    <col min="1" max="1" width="12.28515625" style="21" customWidth="1"/>
    <col min="2" max="2" width="11.42578125" style="21" customWidth="1"/>
    <col min="3" max="3" width="10.42578125" style="21" customWidth="1"/>
    <col min="4" max="4" width="14.7109375" style="21" bestFit="1" customWidth="1"/>
    <col min="5" max="5" width="9.42578125" style="21" customWidth="1"/>
    <col min="6" max="6" width="10" style="21" customWidth="1"/>
    <col min="7" max="7" width="20" style="21" customWidth="1"/>
    <col min="8" max="8" width="10.42578125" style="21" customWidth="1"/>
    <col min="9" max="9" width="14.7109375" style="21" bestFit="1" customWidth="1"/>
    <col min="10" max="10" width="10.140625" style="21" customWidth="1"/>
    <col min="11" max="11" width="11.140625" style="21" customWidth="1"/>
    <col min="12" max="12" width="10.140625" style="21" customWidth="1"/>
    <col min="13" max="13" width="11" style="21" customWidth="1"/>
    <col min="14" max="14" width="14.7109375" style="21" bestFit="1" customWidth="1"/>
    <col min="15" max="16" width="8.85546875" style="21"/>
    <col min="17" max="17" width="9.42578125" style="21" customWidth="1"/>
    <col min="18" max="16384" width="8.85546875" style="21"/>
  </cols>
  <sheetData>
    <row r="1" spans="1:17" ht="19.5" customHeight="1" x14ac:dyDescent="0.15">
      <c r="A1" s="17"/>
      <c r="B1" s="18" t="s">
        <v>17</v>
      </c>
      <c r="C1" s="17"/>
      <c r="D1" s="17"/>
      <c r="E1" s="17"/>
      <c r="F1" s="17"/>
      <c r="G1" s="18" t="s">
        <v>151</v>
      </c>
      <c r="H1" s="19"/>
      <c r="I1" s="19"/>
      <c r="J1" s="19"/>
      <c r="K1" s="19"/>
      <c r="L1" s="20" t="s">
        <v>66</v>
      </c>
      <c r="M1" s="19"/>
      <c r="N1" s="19"/>
      <c r="Q1" s="19"/>
    </row>
    <row r="2" spans="1:17" ht="22.5" customHeight="1" x14ac:dyDescent="0.25">
      <c r="A2" s="17"/>
      <c r="B2" s="22" t="s">
        <v>145</v>
      </c>
      <c r="C2" s="23" t="s">
        <v>146</v>
      </c>
      <c r="D2" s="23" t="s">
        <v>147</v>
      </c>
      <c r="E2" s="23" t="s">
        <v>148</v>
      </c>
      <c r="F2" s="23" t="s">
        <v>149</v>
      </c>
      <c r="G2" s="24" t="s">
        <v>150</v>
      </c>
      <c r="H2" s="23" t="s">
        <v>146</v>
      </c>
      <c r="I2" s="23" t="s">
        <v>147</v>
      </c>
      <c r="J2" s="23" t="s">
        <v>148</v>
      </c>
      <c r="K2" s="23" t="s">
        <v>149</v>
      </c>
      <c r="L2" s="22" t="s">
        <v>150</v>
      </c>
      <c r="M2" s="40"/>
      <c r="N2" s="40"/>
      <c r="O2" s="40"/>
      <c r="P2" s="40"/>
      <c r="Q2" s="39"/>
    </row>
    <row r="3" spans="1:17" ht="21.75" customHeight="1" x14ac:dyDescent="0.15">
      <c r="A3" s="25" t="s">
        <v>19</v>
      </c>
      <c r="B3" s="26" t="s">
        <v>172</v>
      </c>
      <c r="C3" s="27"/>
      <c r="D3" s="44">
        <f>AVERAGE(C5)</f>
        <v>24.379616164659204</v>
      </c>
      <c r="E3" s="45"/>
      <c r="G3" s="29">
        <v>11.208740051134599</v>
      </c>
      <c r="H3" s="26" t="s">
        <v>172</v>
      </c>
      <c r="I3" s="56">
        <f>AVERAGE(H4:H6)</f>
        <v>22.459485692683803</v>
      </c>
      <c r="J3" s="56"/>
      <c r="K3" s="56"/>
      <c r="L3" s="26"/>
      <c r="M3" s="31"/>
      <c r="N3" s="31"/>
      <c r="O3" s="31"/>
      <c r="P3" s="31"/>
      <c r="Q3" s="26"/>
    </row>
    <row r="4" spans="1:17" ht="21" customHeight="1" x14ac:dyDescent="0.15">
      <c r="A4" s="32" t="s">
        <v>24</v>
      </c>
      <c r="B4" s="26" t="s">
        <v>172</v>
      </c>
      <c r="C4" s="28"/>
      <c r="D4" s="28"/>
      <c r="E4" s="45"/>
      <c r="F4" s="28"/>
      <c r="G4" s="29">
        <v>11.1061975219109</v>
      </c>
      <c r="H4" s="26">
        <f>L4-G4</f>
        <v>23.786604138209199</v>
      </c>
      <c r="I4" s="56"/>
      <c r="J4" s="56">
        <f>H5-I3</f>
        <v>0.86943854184130132</v>
      </c>
      <c r="K4" s="56">
        <f t="shared" ref="K4:K6" si="0">2^-J4</f>
        <v>0.54735982692774809</v>
      </c>
      <c r="L4" s="26">
        <v>34.892801660120099</v>
      </c>
      <c r="M4" s="31"/>
      <c r="N4" s="31"/>
      <c r="O4" s="31"/>
      <c r="P4" s="31"/>
      <c r="Q4" s="26"/>
    </row>
    <row r="5" spans="1:17" ht="18" customHeight="1" x14ac:dyDescent="0.15">
      <c r="A5" s="32" t="s">
        <v>29</v>
      </c>
      <c r="B5" s="26">
        <v>35.885705516373903</v>
      </c>
      <c r="C5" s="44">
        <f>B5-G5</f>
        <v>24.379616164659204</v>
      </c>
      <c r="D5" s="28"/>
      <c r="E5" s="45">
        <f>C5-$D$3</f>
        <v>0</v>
      </c>
      <c r="F5" s="45">
        <f>2^-E5</f>
        <v>1</v>
      </c>
      <c r="G5" s="29">
        <v>11.506089351714699</v>
      </c>
      <c r="H5" s="26">
        <f t="shared" ref="H5:H6" si="1">L5-G5</f>
        <v>23.328924234525104</v>
      </c>
      <c r="I5" s="56"/>
      <c r="J5" s="56">
        <f>H6-I3</f>
        <v>-2.1965569873667015</v>
      </c>
      <c r="K5" s="56">
        <f t="shared" si="0"/>
        <v>4.5838409531782691</v>
      </c>
      <c r="L5" s="26">
        <v>34.835013586239803</v>
      </c>
      <c r="M5" s="31"/>
      <c r="N5" s="31"/>
      <c r="O5" s="31"/>
      <c r="P5" s="31"/>
      <c r="Q5" s="26"/>
    </row>
    <row r="6" spans="1:17" ht="21" customHeight="1" x14ac:dyDescent="0.15">
      <c r="A6" s="32" t="s">
        <v>39</v>
      </c>
      <c r="B6" s="26" t="s">
        <v>171</v>
      </c>
      <c r="C6" s="44"/>
      <c r="D6" s="28"/>
      <c r="E6" s="45"/>
      <c r="F6" s="28"/>
      <c r="G6" s="29">
        <v>15.1928514343999</v>
      </c>
      <c r="H6" s="26">
        <f t="shared" si="1"/>
        <v>20.262928705317101</v>
      </c>
      <c r="I6" s="56"/>
      <c r="J6" s="56">
        <f>H6-I3</f>
        <v>-2.1965569873667015</v>
      </c>
      <c r="K6" s="56">
        <f t="shared" si="0"/>
        <v>4.5838409531782691</v>
      </c>
      <c r="L6" s="26">
        <v>35.455780139717</v>
      </c>
      <c r="M6" s="31"/>
      <c r="N6" s="31"/>
      <c r="O6" s="31"/>
      <c r="P6" s="31"/>
      <c r="Q6" s="26"/>
    </row>
    <row r="7" spans="1:17" ht="18.75" customHeight="1" x14ac:dyDescent="0.15">
      <c r="B7" s="26"/>
      <c r="C7" s="44"/>
      <c r="D7" s="28"/>
      <c r="E7" s="45"/>
      <c r="F7" s="28"/>
      <c r="G7" s="29"/>
      <c r="H7" s="56"/>
      <c r="I7" s="56"/>
      <c r="J7" s="56"/>
      <c r="K7" s="56"/>
      <c r="L7" s="26"/>
      <c r="M7" s="31"/>
      <c r="N7" s="31"/>
      <c r="O7" s="31"/>
      <c r="P7" s="31"/>
      <c r="Q7" s="26"/>
    </row>
    <row r="8" spans="1:17" ht="29.25" customHeight="1" x14ac:dyDescent="0.15">
      <c r="A8" s="34" t="s">
        <v>43</v>
      </c>
      <c r="B8" s="26" t="s">
        <v>172</v>
      </c>
      <c r="C8" s="44"/>
      <c r="D8" s="36"/>
      <c r="E8" s="45"/>
      <c r="F8" s="28"/>
      <c r="G8" s="29">
        <v>11.567593233054099</v>
      </c>
      <c r="H8" s="56">
        <f>L8-G8</f>
        <v>22.814887340446603</v>
      </c>
      <c r="I8" s="56"/>
      <c r="J8" s="56">
        <f>H9-I3</f>
        <v>-0.58294490629849705</v>
      </c>
      <c r="K8" s="57">
        <f>2^-J8</f>
        <v>1.497903731318557</v>
      </c>
      <c r="L8" s="26">
        <v>34.3824805735007</v>
      </c>
      <c r="M8" s="31"/>
      <c r="N8" s="31"/>
      <c r="O8" s="31"/>
      <c r="P8" s="31"/>
      <c r="Q8" s="26"/>
    </row>
    <row r="9" spans="1:17" ht="24" customHeight="1" x14ac:dyDescent="0.15">
      <c r="A9" s="35" t="s">
        <v>47</v>
      </c>
      <c r="B9" s="26" t="s">
        <v>172</v>
      </c>
      <c r="C9" s="44"/>
      <c r="D9" s="28"/>
      <c r="E9" s="45"/>
      <c r="F9" s="28"/>
      <c r="G9" s="29">
        <v>12.313978420424499</v>
      </c>
      <c r="H9" s="56">
        <f>L9-G9</f>
        <v>21.876540786385306</v>
      </c>
      <c r="I9" s="56"/>
      <c r="J9" s="56">
        <f>H9-I3</f>
        <v>-0.58294490629849705</v>
      </c>
      <c r="K9" s="57">
        <f t="shared" ref="K9:K11" si="2">2^-J9</f>
        <v>1.497903731318557</v>
      </c>
      <c r="L9" s="26">
        <v>34.190519206809803</v>
      </c>
      <c r="M9" s="31"/>
      <c r="N9" s="31"/>
      <c r="O9" s="31"/>
      <c r="P9" s="31"/>
      <c r="Q9" s="26"/>
    </row>
    <row r="10" spans="1:17" ht="31.5" customHeight="1" x14ac:dyDescent="0.25">
      <c r="A10" s="35" t="s">
        <v>51</v>
      </c>
      <c r="B10" s="26">
        <v>36.077886037783102</v>
      </c>
      <c r="C10" s="44">
        <f t="shared" ref="C10" si="3">B10-G10</f>
        <v>24.334189561019301</v>
      </c>
      <c r="D10" s="31"/>
      <c r="E10" s="45">
        <f>C10-$D$3</f>
        <v>-4.5426603639903362E-2</v>
      </c>
      <c r="F10" s="45">
        <f>2^-E10</f>
        <v>1.031988292208087</v>
      </c>
      <c r="G10" s="33">
        <v>11.7436964767638</v>
      </c>
      <c r="H10" s="56">
        <f>L10-G10</f>
        <v>22.421937772167496</v>
      </c>
      <c r="I10" s="56"/>
      <c r="J10" s="56">
        <f>H11-I3</f>
        <v>2.8905143073161952</v>
      </c>
      <c r="K10" s="57">
        <f t="shared" si="2"/>
        <v>0.13485544628506099</v>
      </c>
      <c r="L10" s="26">
        <v>34.165634248931298</v>
      </c>
      <c r="M10" s="31"/>
      <c r="N10" s="31"/>
      <c r="O10" s="31"/>
      <c r="P10" s="31"/>
      <c r="Q10" s="26"/>
    </row>
    <row r="11" spans="1:17" ht="18" customHeight="1" x14ac:dyDescent="0.25">
      <c r="A11" s="55" t="s">
        <v>169</v>
      </c>
      <c r="B11" s="46">
        <v>36.270000000000003</v>
      </c>
      <c r="C11" s="44">
        <f>B11-G11</f>
        <v>27.570000000000004</v>
      </c>
      <c r="E11" s="45">
        <f>C11-$D$3</f>
        <v>3.1903838353407998</v>
      </c>
      <c r="F11" s="45">
        <f>2^-E11</f>
        <v>0.10954656594288589</v>
      </c>
      <c r="G11" s="46">
        <v>8.6999999999999993</v>
      </c>
      <c r="H11" s="46">
        <f>L11-G11</f>
        <v>25.349999999999998</v>
      </c>
      <c r="J11" s="56">
        <f>H11-I3</f>
        <v>2.8905143073161952</v>
      </c>
      <c r="K11" s="57">
        <f t="shared" si="2"/>
        <v>0.13485544628506099</v>
      </c>
      <c r="L11" s="46">
        <v>34.049999999999997</v>
      </c>
    </row>
    <row r="12" spans="1:17" x14ac:dyDescent="0.25">
      <c r="A12" s="55" t="s">
        <v>170</v>
      </c>
      <c r="B12" s="46">
        <v>37.83</v>
      </c>
      <c r="C12" s="44">
        <f>B12-G12</f>
        <v>26.229999999999997</v>
      </c>
      <c r="E12" s="45">
        <f>C12-$D$3</f>
        <v>1.8503838353407929</v>
      </c>
      <c r="F12" s="45">
        <f>2^-E12</f>
        <v>0.27731857637801716</v>
      </c>
      <c r="G12" s="46">
        <v>11.6</v>
      </c>
      <c r="H12" s="26" t="s">
        <v>172</v>
      </c>
    </row>
    <row r="14" spans="1:17" ht="11.1" x14ac:dyDescent="0.2">
      <c r="A14" s="30"/>
      <c r="B14" s="30"/>
      <c r="C14" s="30"/>
      <c r="D14" s="46" t="s">
        <v>152</v>
      </c>
      <c r="G14" s="30"/>
      <c r="H14" s="30"/>
      <c r="I14" s="30"/>
      <c r="J14" s="46" t="s">
        <v>152</v>
      </c>
    </row>
    <row r="15" spans="1:17" ht="11.1" x14ac:dyDescent="0.2">
      <c r="A15" s="47" t="s">
        <v>153</v>
      </c>
      <c r="B15" s="48">
        <f>AVERAGE(F5)</f>
        <v>1</v>
      </c>
      <c r="C15" s="19"/>
      <c r="D15" s="46">
        <f>LOG10(F5)</f>
        <v>0</v>
      </c>
      <c r="G15" s="47" t="s">
        <v>153</v>
      </c>
      <c r="H15" s="48">
        <f>AVERAGE(K4:K6)</f>
        <v>3.2383472444280952</v>
      </c>
      <c r="I15" s="19"/>
      <c r="J15" s="46"/>
    </row>
    <row r="16" spans="1:17" ht="11.1" x14ac:dyDescent="0.15">
      <c r="A16" s="49" t="s">
        <v>154</v>
      </c>
      <c r="B16" s="48">
        <f>AVERAGE(F10:F12)</f>
        <v>0.47295114484299666</v>
      </c>
      <c r="C16" s="19"/>
      <c r="D16" s="46">
        <f>LOG10(F10)</f>
        <v>1.3674770296749459E-2</v>
      </c>
      <c r="E16" s="39"/>
      <c r="F16" s="39"/>
      <c r="G16" s="49" t="s">
        <v>154</v>
      </c>
      <c r="H16" s="48">
        <f>AVERAGE(K8:K11)</f>
        <v>0.81637958880180894</v>
      </c>
      <c r="I16" s="19"/>
      <c r="J16" s="46">
        <f>LOG10(K4)</f>
        <v>-0.26172708048058507</v>
      </c>
      <c r="K16" s="19"/>
      <c r="L16" s="19"/>
    </row>
    <row r="17" spans="1:12" ht="15" x14ac:dyDescent="0.2">
      <c r="A17" s="19"/>
      <c r="B17" s="19"/>
      <c r="C17" s="19"/>
      <c r="D17" s="46">
        <f>LOG10(F11)</f>
        <v>-0.96040123211907669</v>
      </c>
      <c r="E17" s="40"/>
      <c r="F17" s="40"/>
      <c r="G17" s="19"/>
      <c r="H17" s="19"/>
      <c r="I17" s="19"/>
      <c r="J17" s="46">
        <f t="shared" ref="J17:J23" si="4">LOG10(K5)</f>
        <v>0.66122954038268578</v>
      </c>
      <c r="K17" s="40"/>
      <c r="L17" s="39"/>
    </row>
    <row r="18" spans="1:12" ht="11.1" x14ac:dyDescent="0.15">
      <c r="A18" s="19"/>
      <c r="B18" s="19"/>
      <c r="C18" s="19"/>
      <c r="D18" s="46">
        <f>LOG10(F12)</f>
        <v>-0.55702103792933977</v>
      </c>
      <c r="E18" s="43"/>
      <c r="F18" s="43"/>
      <c r="G18" s="19"/>
      <c r="H18" s="19"/>
      <c r="I18" s="19"/>
      <c r="J18" s="46">
        <f t="shared" si="4"/>
        <v>0.66122954038268578</v>
      </c>
      <c r="K18" s="30"/>
      <c r="L18" s="26"/>
    </row>
    <row r="19" spans="1:12" ht="11.1" x14ac:dyDescent="0.15">
      <c r="A19" s="50" t="s">
        <v>155</v>
      </c>
      <c r="B19" s="38">
        <f>B16/B15</f>
        <v>0.47295114484299666</v>
      </c>
      <c r="D19" s="46"/>
      <c r="E19" s="43"/>
      <c r="F19" s="43"/>
      <c r="G19" s="50" t="s">
        <v>155</v>
      </c>
      <c r="H19" s="38">
        <f>H16/H15</f>
        <v>0.2520976063349824</v>
      </c>
      <c r="J19" s="46"/>
      <c r="K19" s="30"/>
      <c r="L19" s="26"/>
    </row>
    <row r="20" spans="1:12" ht="11.1" x14ac:dyDescent="0.15">
      <c r="D20" s="46"/>
      <c r="E20" s="43"/>
      <c r="F20" s="43"/>
      <c r="G20" s="29"/>
      <c r="H20" s="26"/>
      <c r="I20" s="30"/>
      <c r="J20" s="46">
        <f t="shared" si="4"/>
        <v>0.1754839026153765</v>
      </c>
      <c r="K20" s="30"/>
      <c r="L20" s="26"/>
    </row>
    <row r="21" spans="1:12" ht="11.1" x14ac:dyDescent="0.15">
      <c r="D21" s="46"/>
      <c r="E21" s="43"/>
      <c r="F21" s="43"/>
      <c r="G21" s="29"/>
      <c r="H21" s="26"/>
      <c r="I21" s="30"/>
      <c r="J21" s="46">
        <f t="shared" si="4"/>
        <v>0.1754839026153765</v>
      </c>
      <c r="K21" s="30"/>
      <c r="L21" s="26"/>
    </row>
    <row r="22" spans="1:12" ht="11.1" x14ac:dyDescent="0.15">
      <c r="F22" s="43"/>
      <c r="G22" s="29"/>
      <c r="H22" s="30"/>
      <c r="I22" s="30"/>
      <c r="J22" s="46">
        <f t="shared" si="4"/>
        <v>-0.87013150939806982</v>
      </c>
      <c r="K22" s="30"/>
      <c r="L22" s="26"/>
    </row>
    <row r="23" spans="1:12" ht="15" x14ac:dyDescent="0.25">
      <c r="F23" s="40"/>
      <c r="G23" s="41"/>
      <c r="H23" s="40"/>
      <c r="I23" s="40"/>
      <c r="J23" s="46">
        <f t="shared" si="4"/>
        <v>-0.87013150939806982</v>
      </c>
      <c r="K23" s="40"/>
      <c r="L23" s="39"/>
    </row>
    <row r="24" spans="1:12" x14ac:dyDescent="0.15">
      <c r="F24" s="42"/>
      <c r="G24" s="26"/>
      <c r="H24" s="26"/>
      <c r="I24" s="26"/>
      <c r="J24" s="30"/>
      <c r="K24" s="37"/>
      <c r="L24" s="26"/>
    </row>
    <row r="25" spans="1:12" ht="15" x14ac:dyDescent="0.25">
      <c r="F25" s="43"/>
      <c r="G25" t="s">
        <v>156</v>
      </c>
      <c r="H25"/>
      <c r="I25"/>
      <c r="L25" s="26"/>
    </row>
    <row r="26" spans="1:12" ht="15.75" thickBot="1" x14ac:dyDescent="0.3">
      <c r="F26" s="30"/>
      <c r="G26"/>
      <c r="H26"/>
      <c r="I26"/>
      <c r="L26" s="26"/>
    </row>
    <row r="27" spans="1:12" ht="15" x14ac:dyDescent="0.25">
      <c r="G27" s="53"/>
      <c r="H27" s="53" t="s">
        <v>157</v>
      </c>
      <c r="I27" s="53" t="s">
        <v>158</v>
      </c>
    </row>
    <row r="28" spans="1:12" ht="15" x14ac:dyDescent="0.25">
      <c r="G28" s="51" t="s">
        <v>159</v>
      </c>
      <c r="H28" s="51">
        <v>0.35357733342826214</v>
      </c>
      <c r="I28" s="51">
        <v>-0.34732380339134666</v>
      </c>
    </row>
    <row r="29" spans="1:12" ht="15" x14ac:dyDescent="0.25">
      <c r="G29" s="51" t="s">
        <v>160</v>
      </c>
      <c r="H29" s="51">
        <v>0.28394964133178258</v>
      </c>
      <c r="I29" s="51">
        <v>0.36443719661334972</v>
      </c>
    </row>
    <row r="30" spans="1:12" ht="15" x14ac:dyDescent="0.25">
      <c r="G30" s="51" t="s">
        <v>161</v>
      </c>
      <c r="H30" s="51">
        <v>3</v>
      </c>
      <c r="I30" s="51">
        <v>4</v>
      </c>
    </row>
    <row r="31" spans="1:12" ht="15" x14ac:dyDescent="0.25">
      <c r="G31" s="51" t="s">
        <v>162</v>
      </c>
      <c r="H31" s="51">
        <v>0</v>
      </c>
      <c r="I31" s="51"/>
    </row>
    <row r="32" spans="1:12" ht="15" x14ac:dyDescent="0.25">
      <c r="G32" s="51" t="s">
        <v>163</v>
      </c>
      <c r="H32" s="51">
        <v>5</v>
      </c>
      <c r="I32" s="51"/>
    </row>
    <row r="33" spans="7:9" ht="15" x14ac:dyDescent="0.25">
      <c r="G33" s="51" t="s">
        <v>164</v>
      </c>
      <c r="H33" s="51">
        <v>1.6262287033794363</v>
      </c>
      <c r="I33" s="51"/>
    </row>
    <row r="34" spans="7:9" ht="15" x14ac:dyDescent="0.25">
      <c r="G34" s="51" t="s">
        <v>165</v>
      </c>
      <c r="H34" s="51">
        <v>8.2414720513758172E-2</v>
      </c>
      <c r="I34" s="51"/>
    </row>
    <row r="35" spans="7:9" ht="15" x14ac:dyDescent="0.25">
      <c r="G35" s="51" t="s">
        <v>166</v>
      </c>
      <c r="H35" s="51">
        <v>2.0150483733330233</v>
      </c>
      <c r="I35" s="51"/>
    </row>
    <row r="36" spans="7:9" ht="15" x14ac:dyDescent="0.25">
      <c r="G36" s="51" t="s">
        <v>167</v>
      </c>
      <c r="H36" s="54">
        <v>0.16482944102751634</v>
      </c>
      <c r="I36" s="51"/>
    </row>
    <row r="37" spans="7:9" ht="15.75" thickBot="1" x14ac:dyDescent="0.3">
      <c r="G37" s="52" t="s">
        <v>168</v>
      </c>
      <c r="H37" s="52">
        <v>2.570581835636315</v>
      </c>
      <c r="I37" s="52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2019-01-14T16:36:17Z</dcterms:created>
  <dcterms:modified xsi:type="dcterms:W3CDTF">2019-01-16T14:05:31Z</dcterms:modified>
</cp:coreProperties>
</file>